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05" yWindow="-270" windowWidth="18435" windowHeight="13740"/>
  </bookViews>
  <sheets>
    <sheet name="Доходы" sheetId="2" r:id="rId1"/>
  </sheets>
  <definedNames>
    <definedName name="_xlnm.Print_Titles" localSheetId="0">Доходы!$1:$6</definedName>
  </definedNames>
  <calcPr calcId="145621"/>
</workbook>
</file>

<file path=xl/calcChain.xml><?xml version="1.0" encoding="utf-8"?>
<calcChain xmlns="http://schemas.openxmlformats.org/spreadsheetml/2006/main">
  <c r="G9" i="2" l="1"/>
  <c r="G10" i="2"/>
  <c r="G11" i="2"/>
  <c r="G12" i="2"/>
  <c r="G15" i="2"/>
  <c r="G16" i="2"/>
  <c r="G18" i="2"/>
  <c r="G20" i="2"/>
  <c r="G21" i="2"/>
  <c r="G22" i="2"/>
  <c r="G23" i="2"/>
  <c r="G24" i="2"/>
  <c r="G25" i="2"/>
  <c r="G26" i="2"/>
  <c r="G27" i="2"/>
  <c r="G28" i="2"/>
  <c r="G29" i="2"/>
  <c r="G34" i="2"/>
  <c r="G35" i="2"/>
  <c r="G36" i="2"/>
  <c r="G37" i="2"/>
  <c r="G40" i="2"/>
  <c r="G41" i="2"/>
  <c r="G42" i="2"/>
  <c r="G43" i="2"/>
  <c r="G44" i="2"/>
  <c r="G45" i="2"/>
  <c r="G46" i="2"/>
  <c r="G47" i="2"/>
  <c r="G48" i="2"/>
  <c r="G49" i="2"/>
  <c r="G50" i="2"/>
  <c r="G51" i="2"/>
  <c r="G52" i="2"/>
  <c r="G53" i="2"/>
  <c r="G54" i="2"/>
  <c r="G55" i="2"/>
  <c r="G56" i="2"/>
  <c r="G60" i="2"/>
  <c r="G63" i="2"/>
  <c r="G64" i="2"/>
  <c r="G65" i="2"/>
  <c r="G66" i="2"/>
  <c r="G67" i="2"/>
  <c r="G68" i="2"/>
  <c r="G69" i="2"/>
  <c r="G70" i="2"/>
  <c r="G71" i="2"/>
  <c r="G72" i="2"/>
  <c r="G73" i="2"/>
  <c r="G74" i="2"/>
  <c r="G75" i="2"/>
  <c r="G76" i="2"/>
  <c r="G83" i="2"/>
  <c r="G84" i="2"/>
  <c r="G85" i="2"/>
  <c r="G86" i="2"/>
  <c r="G95" i="2"/>
  <c r="G96" i="2"/>
  <c r="G100" i="2"/>
  <c r="G101" i="2"/>
  <c r="G8" i="2"/>
  <c r="G7" i="2"/>
  <c r="E7" i="2"/>
  <c r="E16" i="2"/>
  <c r="E20" i="2"/>
  <c r="E21" i="2"/>
  <c r="E22" i="2"/>
  <c r="E23" i="2"/>
  <c r="E24" i="2"/>
  <c r="E25" i="2"/>
  <c r="E26" i="2"/>
  <c r="E27" i="2"/>
  <c r="E28" i="2"/>
  <c r="E29" i="2"/>
  <c r="E30" i="2"/>
  <c r="E31" i="2"/>
  <c r="E32" i="2"/>
  <c r="E33" i="2"/>
  <c r="E34" i="2"/>
  <c r="E35" i="2"/>
  <c r="E36" i="2"/>
  <c r="E37" i="2"/>
  <c r="E40" i="2"/>
  <c r="E41" i="2"/>
  <c r="E42" i="2"/>
  <c r="E43" i="2"/>
  <c r="E44" i="2"/>
  <c r="E45" i="2"/>
  <c r="E46" i="2"/>
  <c r="E47" i="2"/>
  <c r="E48" i="2"/>
  <c r="E49" i="2"/>
  <c r="E50" i="2"/>
  <c r="E51" i="2"/>
  <c r="E52" i="2"/>
  <c r="E53" i="2"/>
  <c r="E54" i="2"/>
  <c r="E55" i="2"/>
  <c r="E56" i="2"/>
  <c r="E57" i="2"/>
  <c r="E58" i="2"/>
  <c r="E59" i="2"/>
  <c r="E60" i="2"/>
  <c r="E61" i="2"/>
  <c r="E62" i="2"/>
  <c r="E63" i="2"/>
  <c r="E64" i="2"/>
  <c r="E75" i="2"/>
  <c r="E76" i="2"/>
  <c r="E77" i="2"/>
  <c r="E78" i="2"/>
  <c r="E79" i="2"/>
  <c r="E80" i="2"/>
  <c r="E81" i="2"/>
  <c r="E82" i="2"/>
  <c r="E83" i="2"/>
  <c r="E84" i="2"/>
  <c r="E85" i="2"/>
  <c r="E86" i="2"/>
  <c r="E91" i="2"/>
  <c r="E92" i="2"/>
  <c r="E93" i="2"/>
  <c r="E94" i="2"/>
  <c r="E95" i="2"/>
  <c r="E96" i="2"/>
  <c r="E100" i="2"/>
  <c r="E101" i="2"/>
  <c r="E9" i="2"/>
  <c r="E10" i="2"/>
  <c r="E11" i="2"/>
  <c r="E8" i="2"/>
  <c r="F173" i="2" l="1"/>
  <c r="F172" i="2" s="1"/>
  <c r="G112" i="2"/>
  <c r="G113" i="2"/>
  <c r="E110" i="2"/>
  <c r="E111" i="2"/>
  <c r="E114" i="2"/>
  <c r="E115" i="2"/>
  <c r="E116" i="2"/>
  <c r="E117" i="2"/>
  <c r="E118" i="2"/>
  <c r="E119" i="2"/>
  <c r="E120" i="2"/>
  <c r="E121" i="2"/>
  <c r="E122" i="2"/>
  <c r="E123" i="2"/>
  <c r="E126" i="2"/>
  <c r="E127" i="2"/>
  <c r="E128" i="2"/>
  <c r="E129" i="2"/>
  <c r="E130" i="2"/>
  <c r="E131" i="2"/>
  <c r="E132" i="2"/>
  <c r="E137" i="2"/>
  <c r="E138" i="2"/>
  <c r="E139" i="2"/>
  <c r="E140" i="2"/>
  <c r="E141" i="2"/>
  <c r="E142" i="2"/>
  <c r="E143" i="2"/>
  <c r="E144" i="2"/>
  <c r="E145" i="2"/>
  <c r="E146" i="2"/>
  <c r="E147" i="2"/>
  <c r="E148" i="2"/>
  <c r="E149" i="2"/>
  <c r="E150" i="2"/>
  <c r="E151" i="2"/>
  <c r="E152" i="2"/>
  <c r="E153" i="2"/>
  <c r="E154" i="2"/>
  <c r="E155" i="2"/>
  <c r="E156" i="2"/>
  <c r="E157" i="2"/>
  <c r="E159" i="2"/>
  <c r="E160" i="2"/>
  <c r="E161" i="2"/>
  <c r="E162" i="2"/>
  <c r="E174" i="2"/>
  <c r="E175" i="2"/>
  <c r="E176" i="2"/>
  <c r="E106" i="2"/>
  <c r="E107" i="2"/>
  <c r="E108" i="2"/>
  <c r="E105" i="2"/>
  <c r="D173" i="2"/>
  <c r="D172" i="2" s="1"/>
  <c r="F135" i="2"/>
  <c r="F134" i="2" s="1"/>
  <c r="D135" i="2"/>
  <c r="G105" i="2"/>
  <c r="G106" i="2"/>
  <c r="G110" i="2"/>
  <c r="G111" i="2"/>
  <c r="G137" i="2"/>
  <c r="G140" i="2"/>
  <c r="G141" i="2"/>
  <c r="G142" i="2"/>
  <c r="G143" i="2"/>
  <c r="G144" i="2"/>
  <c r="G145" i="2"/>
  <c r="G146" i="2"/>
  <c r="G147" i="2"/>
  <c r="G148" i="2"/>
  <c r="G150" i="2"/>
  <c r="G151" i="2"/>
  <c r="G154" i="2"/>
  <c r="G155" i="2"/>
  <c r="G156" i="2"/>
  <c r="G157" i="2"/>
  <c r="G159" i="2"/>
  <c r="G160" i="2"/>
  <c r="G161" i="2"/>
  <c r="G162" i="2"/>
  <c r="G176" i="2"/>
  <c r="D158" i="2"/>
  <c r="F158" i="2"/>
  <c r="D104" i="2"/>
  <c r="F104" i="2"/>
  <c r="C173" i="2"/>
  <c r="C135" i="2"/>
  <c r="C134" i="2" s="1"/>
  <c r="C133" i="2" s="1"/>
  <c r="C172" i="2"/>
  <c r="C158" i="2"/>
  <c r="D125" i="2"/>
  <c r="D124" i="2" s="1"/>
  <c r="F125" i="2"/>
  <c r="F124" i="2" s="1"/>
  <c r="F109" i="2" s="1"/>
  <c r="C125" i="2"/>
  <c r="C124" i="2" s="1"/>
  <c r="C109" i="2" s="1"/>
  <c r="E124" i="2" l="1"/>
  <c r="E135" i="2"/>
  <c r="G135" i="2"/>
  <c r="E172" i="2"/>
  <c r="G158" i="2"/>
  <c r="E173" i="2"/>
  <c r="D134" i="2"/>
  <c r="G172" i="2"/>
  <c r="E158" i="2"/>
  <c r="E125" i="2"/>
  <c r="F133" i="2"/>
  <c r="F103" i="2" s="1"/>
  <c r="F102" i="2" s="1"/>
  <c r="D109" i="2"/>
  <c r="G104" i="2"/>
  <c r="C104" i="2"/>
  <c r="C103" i="2" s="1"/>
  <c r="C102" i="2" s="1"/>
  <c r="E104" i="2" l="1"/>
  <c r="D133" i="2"/>
  <c r="E133" i="2" s="1"/>
  <c r="E134" i="2"/>
  <c r="G134" i="2"/>
  <c r="G109" i="2"/>
  <c r="E109" i="2"/>
  <c r="D103" i="2" l="1"/>
  <c r="D102" i="2" s="1"/>
  <c r="E102" i="2" s="1"/>
  <c r="G133" i="2"/>
  <c r="E103" i="2" l="1"/>
  <c r="G103" i="2"/>
  <c r="G102" i="2"/>
</calcChain>
</file>

<file path=xl/sharedStrings.xml><?xml version="1.0" encoding="utf-8"?>
<sst xmlns="http://schemas.openxmlformats.org/spreadsheetml/2006/main" count="347" uniqueCount="345">
  <si>
    <t>(рублей)</t>
  </si>
  <si>
    <t>Код дохода</t>
  </si>
  <si>
    <t>Наименование</t>
  </si>
  <si>
    <t>Доходы бюджета - Всего</t>
  </si>
  <si>
    <t>00010000000000000000</t>
  </si>
  <si>
    <t>НАЛОГОВЫЕ И НЕНАЛОГОВЫЕ ДОХОДЫ</t>
  </si>
  <si>
    <t>00010100000000000000</t>
  </si>
  <si>
    <t>НАЛОГИ НА ПРИБЫЛЬ, ДОХОДЫ</t>
  </si>
  <si>
    <t>00010102000010000110</t>
  </si>
  <si>
    <t>Налог на доходы физических лиц</t>
  </si>
  <si>
    <t>00010102010010000110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</si>
  <si>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</si>
  <si>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</si>
  <si>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</si>
  <si>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</si>
  <si>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</si>
  <si>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</si>
  <si>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</si>
  <si>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</si>
  <si>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</si>
  <si>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</si>
  <si>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</si>
  <si>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00010102080010000110</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</si>
  <si>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</si>
  <si>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</si>
  <si>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00010102200010000110</t>
  </si>
  <si>
    <t>00010300000000000000</t>
  </si>
  <si>
    <t>НАЛОГИ НА ТОВАРЫ (РАБОТЫ, УСЛУГИ), РЕАЛИЗУЕМЫЕ НА ТЕРРИТОРИИ РОССИЙСКОЙ ФЕДЕРАЦИИ</t>
  </si>
  <si>
    <t>00010302000010000110</t>
  </si>
  <si>
    <t>Акцизы по подакцизным товарам (продукции), производимым на территории Российской Федерации</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</si>
  <si>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</si>
  <si>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</si>
  <si>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</si>
  <si>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</si>
  <si>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</si>
  <si>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</si>
  <si>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</si>
  <si>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</si>
  <si>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</si>
  <si>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</si>
  <si>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</si>
  <si>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</si>
  <si>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</si>
  <si>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</si>
  <si>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</si>
  <si>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</si>
  <si>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00010500000000000000</t>
  </si>
  <si>
    <t>НАЛОГИ НА СОВОКУПНЫЙ ДОХОД</t>
  </si>
  <si>
    <t>00010501000000000110</t>
  </si>
  <si>
    <t>Налог, взимаемый в связи с применением упрощенной системы налогообложения</t>
  </si>
  <si>
    <t>00010501010010000110</t>
  </si>
  <si>
    <t>Налог, взимаемый с налогоплательщиков, выбравших в качестве объекта налогообложения доходы</t>
  </si>
  <si>
    <t>00010501011010000110</t>
  </si>
  <si>
    <t>00010501020010000110</t>
  </si>
  <si>
    <t>Налог, взимаемый с налогоплательщиков, выбравших в качестве объекта налогообложения доходы, уменьшенные на величину расходов</t>
  </si>
  <si>
    <t>00010501021010000110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</si>
  <si>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</si>
  <si>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00010600000000000000</t>
  </si>
  <si>
    <t>НАЛОГИ НА ИМУЩЕСТВО</t>
  </si>
  <si>
    <t>00010800000000000000</t>
  </si>
  <si>
    <t>ГОСУДАРСТВЕННАЯ ПОШЛИНА</t>
  </si>
  <si>
    <t>00011100000000000000</t>
  </si>
  <si>
    <t>ДОХОДЫ ОТ ИСПОЛЬЗОВАНИЯ ИМУЩЕСТВА, НАХОДЯЩЕГОСЯ В ГОСУДАРСТВЕННОЙ И МУНИЦИПАЛЬНОЙ СОБСТВЕННОСТИ</t>
  </si>
  <si>
    <t>00011105000000000120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</si>
  <si>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</si>
  <si>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</si>
  <si>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</si>
  <si>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00011107000000000120</t>
  </si>
  <si>
    <t>Платежи от государственных и муниципальных унитарных предприятий</t>
  </si>
  <si>
    <t>00011107010000000120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</si>
  <si>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</si>
  <si>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</si>
  <si>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</si>
  <si>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</si>
  <si>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</si>
  <si>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00011200000000000000</t>
  </si>
  <si>
    <t>ПЛАТЕЖИ ПРИ ПОЛЬЗОВАНИИ ПРИРОДНЫМИ РЕСУРСАМИ</t>
  </si>
  <si>
    <t>00011201000010000120</t>
  </si>
  <si>
    <t>Плата за негативное воздействие на окружающую среду</t>
  </si>
  <si>
    <t>00011201010010000120</t>
  </si>
  <si>
    <t>00011201030010000120</t>
  </si>
  <si>
    <t>Плата за сбросы загрязняющих веществ в водные объекты</t>
  </si>
  <si>
    <t>00011201040010000120</t>
  </si>
  <si>
    <t>Плата за размещение отходов производства и потребления</t>
  </si>
  <si>
    <t>00011201041010000120</t>
  </si>
  <si>
    <t>Плата за размещение отходов производства</t>
  </si>
  <si>
    <t>00011400000000000000</t>
  </si>
  <si>
    <t>ДОХОДЫ ОТ ПРОДАЖИ МАТЕРИАЛЬНЫХ И НЕМАТЕРИАЛЬНЫХ АКТИВОВ</t>
  </si>
  <si>
    <t>00011406000000000430</t>
  </si>
  <si>
    <t>Доходы от продажи земельных участков, находящихся в государственной и муниципальной собственности</t>
  </si>
  <si>
    <t>00011600000000000000</t>
  </si>
  <si>
    <t>ШТРАФЫ, САНКЦИИ, ВОЗМЕЩЕНИЕ УЩЕРБА</t>
  </si>
  <si>
    <t>00011601000010000140</t>
  </si>
  <si>
    <t>Административные штрафы, установленные Кодексом Российской Федерации об административных правонарушениях</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</si>
  <si>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</si>
  <si>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</si>
  <si>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</si>
  <si>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</si>
  <si>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</si>
  <si>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</si>
  <si>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</si>
  <si>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</si>
  <si>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</si>
  <si>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</si>
  <si>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</si>
  <si>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</si>
  <si>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</si>
  <si>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</si>
  <si>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</si>
  <si>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</si>
  <si>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</si>
  <si>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</si>
  <si>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</si>
  <si>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</si>
  <si>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</si>
  <si>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</si>
  <si>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</si>
  <si>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</si>
  <si>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</si>
  <si>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</si>
  <si>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</si>
  <si>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</si>
  <si>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</si>
  <si>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</si>
  <si>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00011601183010000140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</si>
  <si>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</si>
  <si>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</si>
  <si>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</si>
  <si>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</si>
  <si>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</si>
  <si>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</si>
  <si>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</si>
  <si>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</si>
  <si>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</si>
  <si>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00011610000000000140</t>
  </si>
  <si>
    <t>Платежи в целях возмещения причиненного ущерба (убытков)</t>
  </si>
  <si>
    <t>00011610120000000140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</si>
  <si>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</si>
  <si>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00011611000010000140</t>
  </si>
  <si>
    <t>Платежи, уплачиваемые в целях возмещения вреда</t>
  </si>
  <si>
    <t>00020000000000000000</t>
  </si>
  <si>
    <t>БЕЗВОЗМЕЗДНЫЕ ПОСТУПЛЕНИЯ</t>
  </si>
  <si>
    <t>00020200000000000000</t>
  </si>
  <si>
    <t>БЕЗВОЗМЕЗДНЫЕ ПОСТУПЛЕНИЯ ОТ ДРУГИХ БЮДЖЕТОВ БЮДЖЕТНОЙ СИСТЕМЫ РОССИЙСКОЙ ФЕДЕРАЦИИ</t>
  </si>
  <si>
    <t>00020210000000000150</t>
  </si>
  <si>
    <t>Дотации бюджетам бюджетной системы Российской Федерации</t>
  </si>
  <si>
    <t>00020215001000000150</t>
  </si>
  <si>
    <t>Дотации на выравнивание бюджетной обеспеченности</t>
  </si>
  <si>
    <t>00020215002000000150</t>
  </si>
  <si>
    <t>Дотации бюджетам на поддержку мер по обеспечению сбалансированности бюджетов</t>
  </si>
  <si>
    <t>00020220000000000150</t>
  </si>
  <si>
    <t>Субсидии бюджетам бюджетной системы Российской Федерации (межбюджетные субсидии)</t>
  </si>
  <si>
    <t>00020225304000000150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</si>
  <si>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</si>
  <si>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00020225467000000150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</si>
  <si>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</si>
  <si>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00020225519000000150</t>
  </si>
  <si>
    <t>Субсидии бюджетам на поддержку отрасли культуры</t>
  </si>
  <si>
    <t>00020225555000000150</t>
  </si>
  <si>
    <t>Субсидии бюджетам на реализацию программ формирования современной городской среды</t>
  </si>
  <si>
    <t>00020225576000000150</t>
  </si>
  <si>
    <t>Субсидии бюджетам на обеспечение комплексного развития сельских территорий</t>
  </si>
  <si>
    <t>00020225599000000150</t>
  </si>
  <si>
    <t>Субсидии бюджетам на подготовку проектов межевания земельных участков и на проведение кадастровых работ</t>
  </si>
  <si>
    <t>00020225753000000150</t>
  </si>
  <si>
    <t>00020229999000000150</t>
  </si>
  <si>
    <t>Прочие субсидии</t>
  </si>
  <si>
    <t>00020230000000000150</t>
  </si>
  <si>
    <t>00020235118000000150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</si>
  <si>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</si>
  <si>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</si>
  <si>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</si>
  <si>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00020240000000000150</t>
  </si>
  <si>
    <t>Иные межбюджетные трансферты</t>
  </si>
  <si>
    <t>00020245050000000150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</si>
  <si>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</si>
  <si>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</si>
  <si>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</si>
  <si>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</si>
  <si>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</si>
  <si>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00021900000000000000</t>
  </si>
  <si>
    <t>ВОЗВРАТ ОСТАТКОВ СУБСИДИЙ, СУБВЕНЦИЙ И ИНЫХ МЕЖБЮДЖЕТНЫХ ТРАНСФЕРТОВ, ИМЕЮЩИХ ЦЕЛЕВОЕ НАЗНАЧЕНИЕ, ПРОШЛЫХ ЛЕТ</t>
  </si>
  <si>
    <t>Аналитическая таблица по исполнению бюджета муниципального образования "Ершичский муниципальный округ" Смоленской области по видам доходов в сравнении с утвержденными решением о бюджете значениями за первый квартал 2026 года и в сравнении с аналогичным периодом 2025 года</t>
  </si>
  <si>
    <t>Бюджетные ассигнования на 01.04.2026</t>
  </si>
  <si>
    <t>Фактическое исполнение на 01.04.2026</t>
  </si>
  <si>
    <t>% исполнения к плану на 01.04.2026</t>
  </si>
  <si>
    <t>Фактическое исполнение на 01.04.2025</t>
  </si>
  <si>
    <t>% исполнения 2026 года к 2025 году 
(первый квартал)</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</si>
  <si>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</si>
  <si>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</si>
  <si>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00020215001140000150</t>
  </si>
  <si>
    <t>00020215002140000150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</si>
  <si>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</si>
  <si>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поддержку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</si>
  <si>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</si>
  <si>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комплексного развития сельских территорий</t>
  </si>
  <si>
    <t>Субсидии бюджетам муниципальных округов на подготовку проектов межевания земельных участков и на проведение кадастровых работ</t>
  </si>
  <si>
    <t>Субсидии бюджетам на софинансирование закупки и монтажа оборудования для создания «умных» спортивных площадок</t>
  </si>
  <si>
    <t>Субсидии бюджетам муниципальных округов на софинансирование закупки и монтажа оборудования для создания «умных» спортивных площадок</t>
  </si>
  <si>
    <t>Прочие субсидии бюджетам муниципальных округов</t>
  </si>
  <si>
    <t>Субсидии, связанные с ремонтом и восстановлением воинских захоронений и мемориальных сооружений, находящихся вне воинских захоронений, в рамках реализации областной государственной программы «Молодежная политика и гражданско-патриотическое воспитание граждан в Смоленской области»</t>
  </si>
  <si>
    <t>Субсидии в рамках реализации областной государственной программы «Создание условий для обеспечения качественными услугами жилищно-коммунального хозяйства населения Смоленской области» на строительство, реконструкцию, капитальный ремонт шахтных колодцев</t>
  </si>
  <si>
    <t>Субсидии в рамках реализации областной государственной программы «Развитие образования в Смоленской области» на обеспечение условий для функционирования центров «Точка роста»</t>
  </si>
  <si>
    <t>Субсидии в рамках реализации областной государственной программы "Развитие образования в Смоленской области" на оснащение общеобразовательных организаций оборудованием, средствами обучения и воспитания</t>
  </si>
  <si>
    <t>Субсидии в рамках реализации областной государственной программы "Развитие дорожно-транспортного комплекса Смоленской области" на проектирование, строительство, реконструкцию, капитальный ремонт и ремонт автомобильных дорог общего пользования местного значения</t>
  </si>
  <si>
    <t>Субсидии в рамках реализации областной государственной программы «Развитие физической культуры и спорта в Смоленской области» на создание «умных» спортивных площадок</t>
  </si>
  <si>
    <t>Субсидии в рамках реализации областной государственной программы «Формирование современной городской среды на территории Смоленской области» на устройство детских игровых площадок</t>
  </si>
  <si>
    <t>00020225304140000150</t>
  </si>
  <si>
    <t>00020225519140000150</t>
  </si>
  <si>
    <t>00020225555140000150</t>
  </si>
  <si>
    <t>00020225576140000150</t>
  </si>
  <si>
    <t>00020225599140000150</t>
  </si>
  <si>
    <t>00020225753140000150</t>
  </si>
  <si>
    <t>00020229999140000150</t>
  </si>
  <si>
    <t>00020229999140007150</t>
  </si>
  <si>
    <t>00020229999140013150</t>
  </si>
  <si>
    <t>00020229999140015150</t>
  </si>
  <si>
    <t>00020229999140017150</t>
  </si>
  <si>
    <t>00020229999140021150</t>
  </si>
  <si>
    <t>00020229999140022150</t>
  </si>
  <si>
    <t>00020229999140027150</t>
  </si>
  <si>
    <t xml:space="preserve">Субвенции бюджетам бюджетной системы Российской Федерации </t>
  </si>
  <si>
    <t>Субвенции местным бюджетам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</si>
  <si>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t>
  </si>
  <si>
    <t>в том числе:</t>
  </si>
  <si>
    <t>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</si>
  <si>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по обеспечению отдыха и оздоровления детей, проживающих на территории Смоленской области, находящихся в каникулярное время (летнее) в лагерях дневного пребывания, организованных на базе муниципальных образовательных организаций, реализующих образовательные программы начального общего, основного общего, среднего общего образования, и муниципальных организаций дополнительного образования</t>
  </si>
  <si>
    <t>Субвенции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</si>
  <si>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Субвенции на осуществление государственных полномочий по осуществлению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</si>
  <si>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Субвенции на осуществление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 предусмотренной областным законом «Об административных правонарушениях на территории Смоленской области», и определению перечня должностных лиц органов местного самоуправления муниципальных округов и городских округов Смоленской области, уполномоченных составлять протоколы об административных правонарушениях, предусмотренных областным законом «Об административных правонарушениях на территории Смоленской области»</t>
  </si>
  <si>
    <t>Субвенции на осуществление государственных полномочий по организации и осуществлению деятельности по опеке и попечительству</t>
  </si>
  <si>
    <t>Субвенции на осуществление государственных полномочий по созданию и организации деятельности комиссий по делам несовершеннолетних и защите их прав в муниципальных округах Смоленской области, комиссий по делам несовершеннолетних и защите их прав в городских округах Смоленской области (районных в городах комиссий по делам несовершеннолетних и защите их прав)</t>
  </si>
  <si>
    <t>Субвенции на осуществление государственных полномочий по назначению и выплате ежемесячных денежных средств на содержание ребенка, находящегося под опекой (попечительством)</t>
  </si>
  <si>
    <t>Субвенции на осуществление государственных полномочий по выплате денежных средств на содержание ребенка, переданного на воспитание в приемную семью</t>
  </si>
  <si>
    <t>Субвенции на осуществление государственных полномочий по выплате вознаграждения, причитающегося приемным родителям</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</si>
  <si>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</si>
  <si>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по выплате вознаграждения за выполнение функций классного руководителя педагогическим работникам муниципальных образовательных организаций</t>
  </si>
  <si>
    <t>Субвенции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</si>
  <si>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</si>
  <si>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</si>
  <si>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</si>
  <si>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</si>
  <si>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на государственную регистрацию актов гражданского состояния</t>
  </si>
  <si>
    <t>Субвенции бюджетам муниципальных округов на государственную регистрацию актов гражданского состояния</t>
  </si>
  <si>
    <t>00020230024000000150</t>
  </si>
  <si>
    <t>00020230024140000150</t>
  </si>
  <si>
    <t>00020230024140001150</t>
  </si>
  <si>
    <t>00020230024140002150</t>
  </si>
  <si>
    <t>00020230024140004150</t>
  </si>
  <si>
    <t>00020230024140005150</t>
  </si>
  <si>
    <t>00020230024140006150</t>
  </si>
  <si>
    <t>00020230024140008150</t>
  </si>
  <si>
    <t>00020230024140009150</t>
  </si>
  <si>
    <t>00020230024140010150</t>
  </si>
  <si>
    <t>00020230024140011150</t>
  </si>
  <si>
    <t>00020230024140012150</t>
  </si>
  <si>
    <t>00020230024140024150</t>
  </si>
  <si>
    <t>00020230024140025150</t>
  </si>
  <si>
    <t>00020230024140026150</t>
  </si>
  <si>
    <t>00020235118140000150</t>
  </si>
  <si>
    <t>00020235120140000150</t>
  </si>
  <si>
    <t>00020235303000000150</t>
  </si>
  <si>
    <t>00020235303140000150</t>
  </si>
  <si>
    <t>00020235930000000150</t>
  </si>
  <si>
    <t>00020235930140000150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</si>
  <si>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</si>
  <si>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</si>
  <si>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</si>
  <si>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</si>
  <si>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</si>
  <si>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Перечисления из бюджетов бюджетной системы Российской Федерации (в бюджеты бюджетной системы Российской Федерации) для осуществления взыскания</t>
  </si>
  <si>
    <t>Перечисления из бюджетов муниципальных округов (в бюджеты муниципальных округов) для осуществления взыскания</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</si>
  <si>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</si>
  <si>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</si>
  <si>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муниципальных округов от возврата бюджетными учреждениями остатков субсидий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</si>
  <si>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</si>
  <si>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</si>
  <si>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</si>
  <si>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</si>
  <si>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00020245050140000150</t>
  </si>
  <si>
    <t>00020245179000000150</t>
  </si>
  <si>
    <t>00020245179140000150</t>
  </si>
  <si>
    <t>00020800000000000000</t>
  </si>
  <si>
    <t>00020804000140000150</t>
  </si>
  <si>
    <t>00020810000000000150</t>
  </si>
  <si>
    <t>00020810000140000150</t>
  </si>
  <si>
    <t>00021800000140000150</t>
  </si>
  <si>
    <t>00021804000140000150</t>
  </si>
  <si>
    <t>00021804010140000150</t>
  </si>
  <si>
    <t>00021900000140000150</t>
  </si>
  <si>
    <t>00021925304140000150</t>
  </si>
  <si>
    <t>00021935303140000150</t>
  </si>
  <si>
    <t>00021960010140000150</t>
  </si>
  <si>
    <t>00020225467140000150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</si>
  <si>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</si>
  <si>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00010503010010000 110</t>
  </si>
  <si>
    <t>Единый сельскохозяйственный налог</t>
  </si>
  <si>
    <t>00010503000010000 110</t>
  </si>
  <si>
    <t>00010504000020000 110</t>
  </si>
  <si>
    <t>00010504060020000 110</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</si>
  <si>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</si>
  <si>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округов</t>
  </si>
  <si>
    <t>00010601000000000110</t>
  </si>
  <si>
    <t>Налог на имущество физических лиц</t>
  </si>
  <si>
    <t>00010601020140000110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</si>
  <si>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</si>
  <si>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00010606000000000110</t>
  </si>
  <si>
    <t>Земельный налог</t>
  </si>
  <si>
    <t>00010606030000000110</t>
  </si>
  <si>
    <t>Земельный налог с организаций</t>
  </si>
  <si>
    <t>00010606032140000110</t>
  </si>
  <si>
    <t>Земельный налог с организаций, обладающих земельным участком, расположенным в границах муниципальных округов</t>
  </si>
  <si>
    <t>00010606040000000110</t>
  </si>
  <si>
    <t>Земельный налог с физических лиц</t>
  </si>
  <si>
    <t>00010606042140000110</t>
  </si>
  <si>
    <t>Земельный налог с физических лиц, обладающих земельным участком, расположенным в границах муниципальных округов</t>
  </si>
  <si>
    <t>00010803000010000110</t>
  </si>
  <si>
    <t>Государственная пошлина по делам, рассматриваемым в судах общей юрисдикции, мировыми судьями</t>
  </si>
  <si>
    <t>00010803010010000110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</si>
  <si>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</si>
  <si>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</si>
  <si>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</si>
  <si>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</si>
  <si>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</si>
  <si>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00011105034140000120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</si>
  <si>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</si>
  <si>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00011107014140000120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</si>
  <si>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</si>
  <si>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00011109044140000120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</si>
  <si>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</si>
  <si>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</si>
  <si>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</si>
  <si>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00011109080140000120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</si>
  <si>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</si>
  <si>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00011406010000000430</t>
  </si>
  <si>
    <t>Доходы от продажи земельных участков, государственная собственность на которые не разграничена</t>
  </si>
  <si>
    <t>00011406012140000430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</si>
  <si>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</si>
  <si>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</si>
  <si>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</si>
  <si>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</si>
  <si>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</si>
  <si>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</si>
  <si>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Плата за выбросы загрязняющих веществ в атмосферный воздух стационарными объектами
</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</si>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</sst>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5" x14ac:knownFonts="1">
    <font>
      <sz val="11"/>
      <name val="Calibri"/>
      <family val="2"/>
      <scheme val="minor"/>
    </font>
    <font>
      <sz val="12"/>
      <color rgb="FF000000"/>
      <name val="Times New Roman"/>
    </font>
    <font>
      <b/>
      <sz val="14"/>
      <color rgb="FF000000"/>
      <name val="Times New Roman"/>
    </font>
    <font>
      <i/>
      <u/>
      <sz val="12"/>
      <color rgb="FF000000"/>
      <name val="Times New Roman"/>
    </font>
    <font>
      <b/>
      <sz val="11"/>
      <color rgb="FF000000"/>
      <name val="Times New Roman"/>
    </font>
    <font>
      <sz val="10"/>
      <color rgb="FF000000"/>
      <name val="Times New Roman"/>
    </font>
    <font>
      <b/>
      <sz val="10"/>
      <color rgb="FF000000"/>
      <name val="Times New Roman"/>
    </font>
    <font>
      <sz val="11"/>
      <color rgb="FF000000"/>
      <name val="Times New Roman"/>
    </font>
    <font>
      <b/>
      <i/>
      <sz val="11"/>
      <color rgb="FF000000"/>
      <name val="Times New Roman"/>
    </font>
    <font>
      <b/>
      <i/>
      <sz val="10"/>
      <color rgb="FF000000"/>
      <name val="Times New Roman"/>
    </font>
    <font>
      <i/>
      <sz val="11"/>
      <color rgb="FF000000"/>
      <name val="Times New Roman"/>
    </font>
    <font>
      <i/>
      <sz val="10"/>
      <color rgb="FF000000"/>
      <name val="Times New Roman"/>
    </font>
    <font>
      <sz val="11"/>
      <color rgb="FF000000"/>
      <name val="Calibri"/>
      <scheme val="minor"/>
    </font>
    <font>
      <sz val="10"/>
      <color rgb="FF000000"/>
      <name val="Times New Roman"/>
    </font>
    <font>
      <sz val="11"/>
      <name val="Calibri"/>
      <family val="2"/>
      <scheme val="minor"/>
    </font>
    <font>
      <b/>
      <sz val="13"/>
      <color rgb="FF000000"/>
      <name val="Times New Roman"/>
      <family val="1"/>
      <charset val="204"/>
    </font>
    <font>
      <b/>
      <sz val="12"/>
      <color rgb="FF000000"/>
      <name val="Times New Roman"/>
      <family val="1"/>
      <charset val="204"/>
    </font>
    <font>
      <b/>
      <sz val="11"/>
      <color rgb="FF000000"/>
      <name val="Times New Roman"/>
      <family val="1"/>
      <charset val="204"/>
    </font>
    <font>
      <b/>
      <sz val="10"/>
      <color rgb="FF000000"/>
      <name val="Times New Roman"/>
      <family val="1"/>
      <charset val="204"/>
    </font>
    <font>
      <sz val="11"/>
      <color rgb="FF000000"/>
      <name val="Times New Roman"/>
      <family val="1"/>
      <charset val="204"/>
    </font>
    <font>
      <sz val="10"/>
      <color rgb="FF000000"/>
      <name val="Times New Roman"/>
      <family val="1"/>
      <charset val="204"/>
    </font>
    <font>
      <b/>
      <sz val="11"/>
      <name val="Calibri"/>
      <family val="2"/>
      <charset val="204"/>
      <scheme val="minor"/>
    </font>
    <font>
      <i/>
      <sz val="10"/>
      <color rgb="FF000000"/>
      <name val="Times New Roman"/>
      <family val="1"/>
      <charset val="204"/>
    </font>
    <font>
      <b/>
      <i/>
      <sz val="11"/>
      <color rgb="FF000000"/>
      <name val="Times New Roman"/>
      <family val="1"/>
      <charset val="204"/>
    </font>
    <font>
      <b/>
      <i/>
      <sz val="10"/>
      <color rgb="FF000000"/>
      <name val="Times New Roman"/>
      <family val="1"/>
      <charset val="204"/>
    </font>
    <font>
      <i/>
      <sz val="11"/>
      <color rgb="FF000000"/>
      <name val="Times New Roman"/>
      <family val="1"/>
      <charset val="204"/>
    </font>
    <font>
      <sz val="11"/>
      <name val="Calibri"/>
      <family val="2"/>
      <charset val="204"/>
      <scheme val="minor"/>
    </font>
    <font>
      <sz val="12"/>
      <color rgb="FF000000"/>
      <name val="Times New Roman"/>
      <family val="1"/>
      <charset val="204"/>
    </font>
    <font>
      <b/>
      <sz val="14"/>
      <color rgb="FF000000"/>
      <name val="Times New Roman"/>
      <family val="1"/>
      <charset val="204"/>
    </font>
    <font>
      <i/>
      <u/>
      <sz val="12"/>
      <color rgb="FF000000"/>
      <name val="Times New Roman"/>
      <family val="1"/>
      <charset val="204"/>
    </font>
    <font>
      <sz val="11"/>
      <color rgb="FF000000"/>
      <name val="Calibri"/>
      <family val="2"/>
      <charset val="204"/>
      <scheme val="minor"/>
    </font>
    <font>
      <sz val="10"/>
      <name val="Times New Roman"/>
      <family val="1"/>
      <charset val="204"/>
    </font>
    <font>
      <b/>
      <sz val="11"/>
      <name val="Times New Roman"/>
      <family val="1"/>
      <charset val="204"/>
    </font>
    <font>
      <sz val="11"/>
      <name val="Times New Roman"/>
      <family val="1"/>
      <charset val="204"/>
    </font>
    <font>
      <b/>
      <sz val="10"/>
      <name val="Times New Roman"/>
      <family val="1"/>
      <charset val="204"/>
    </font>
  </fonts>
  <fills count="11">
    <fill>
      <patternFill patternType="none"/>
    </fill>
    <fill>
      <patternFill patternType="gray125"/>
    </fill>
    <fill>
      <patternFill patternType="solid">
        <fgColor rgb="FFB2CCEC"/>
      </patternFill>
    </fill>
    <fill>
      <patternFill patternType="solid">
        <fgColor rgb="FFCBDDF2"/>
      </patternFill>
    </fill>
    <fill>
      <patternFill patternType="solid">
        <fgColor rgb="FFE5EEF9"/>
      </patternFill>
    </fill>
    <fill>
      <patternFill patternType="solid">
        <fgColor rgb="FFC0C0C0"/>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bgColor indexed="64"/>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23">
    <xf numFmtId="0" fontId="0" fillId="0" borderId="0"/>
    <xf numFmtId="0" fontId="1" fillId="0" borderId="1">
      <alignment horizontal="center" vertical="center" wrapText="1"/>
    </xf>
    <xf numFmtId="0" fontId="1" fillId="0" borderId="1"/>
    <xf numFmtId="0" fontId="1" fillId="0" borderId="1">
      <alignment horizontal="right"/>
    </xf>
    <xf numFmtId="0" fontId="1" fillId="0" borderId="1">
      <alignment horizontal="right" vertical="center" wrapText="1"/>
    </xf>
    <xf numFmtId="0" fontId="2" fillId="0" borderId="1">
      <alignment horizontal="center" vertical="center"/>
    </xf>
    <xf numFmtId="0" fontId="2" fillId="0" borderId="1">
      <alignment vertical="center"/>
    </xf>
    <xf numFmtId="49" fontId="1" fillId="0" borderId="1">
      <alignment horizontal="left" vertical="top" wrapText="1"/>
    </xf>
    <xf numFmtId="0" fontId="2" fillId="0" borderId="1">
      <alignment horizontal="center" vertical="center" wrapText="1"/>
    </xf>
    <xf numFmtId="0" fontId="2" fillId="0" borderId="1">
      <alignment vertical="center" wrapText="1"/>
    </xf>
    <xf numFmtId="0" fontId="3" fillId="0" borderId="1">
      <alignment horizontal="center" wrapText="1"/>
    </xf>
    <xf numFmtId="0" fontId="1" fillId="0" borderId="1">
      <alignment horizontal="center"/>
    </xf>
    <xf numFmtId="0" fontId="1" fillId="0" borderId="2">
      <alignment horizontal="center" vertical="center" wrapText="1"/>
    </xf>
    <xf numFmtId="0" fontId="1" fillId="0" borderId="3">
      <alignment horizontal="center" vertical="center" wrapText="1"/>
    </xf>
    <xf numFmtId="0" fontId="4" fillId="0" borderId="4">
      <alignment horizontal="center" vertical="center" wrapText="1"/>
    </xf>
    <xf numFmtId="0" fontId="4" fillId="0" borderId="5">
      <alignment horizontal="center" vertical="center" wrapText="1"/>
    </xf>
    <xf numFmtId="0" fontId="4" fillId="0" borderId="2">
      <alignment horizontal="center" vertical="center" wrapText="1"/>
    </xf>
    <xf numFmtId="0" fontId="4" fillId="0" borderId="1">
      <alignment horizontal="center" vertical="center" wrapText="1"/>
    </xf>
    <xf numFmtId="49" fontId="5" fillId="2" borderId="2">
      <alignment horizontal="left" vertical="top" wrapText="1"/>
    </xf>
    <xf numFmtId="0" fontId="4" fillId="2" borderId="6">
      <alignment horizontal="left" vertical="top" wrapText="1"/>
    </xf>
    <xf numFmtId="4" fontId="6" fillId="2" borderId="2">
      <alignment horizontal="right" vertical="top" shrinkToFit="1"/>
    </xf>
    <xf numFmtId="4" fontId="4" fillId="2" borderId="7">
      <alignment horizontal="right" vertical="top" shrinkToFit="1"/>
    </xf>
    <xf numFmtId="164" fontId="4" fillId="2" borderId="2">
      <alignment horizontal="right" vertical="top" shrinkToFit="1"/>
    </xf>
    <xf numFmtId="4" fontId="4" fillId="2" borderId="6">
      <alignment horizontal="right" vertical="top" shrinkToFit="1"/>
    </xf>
    <xf numFmtId="164" fontId="4" fillId="2" borderId="2">
      <alignment horizontal="right" vertical="top" shrinkToFit="1"/>
    </xf>
    <xf numFmtId="4" fontId="7" fillId="0" borderId="1">
      <alignment horizontal="left" vertical="top" wrapText="1"/>
    </xf>
    <xf numFmtId="164" fontId="7" fillId="0" borderId="1">
      <alignment horizontal="right" shrinkToFit="1"/>
    </xf>
    <xf numFmtId="0" fontId="7" fillId="0" borderId="1">
      <alignment horizontal="right"/>
    </xf>
    <xf numFmtId="49" fontId="5" fillId="3" borderId="2">
      <alignment horizontal="left" vertical="top" wrapText="1"/>
    </xf>
    <xf numFmtId="0" fontId="8" fillId="3" borderId="6">
      <alignment horizontal="left" vertical="top" wrapText="1"/>
    </xf>
    <xf numFmtId="4" fontId="9" fillId="3" borderId="2">
      <alignment horizontal="right" vertical="top" shrinkToFit="1"/>
    </xf>
    <xf numFmtId="4" fontId="8" fillId="3" borderId="7">
      <alignment horizontal="right" vertical="top" shrinkToFit="1"/>
    </xf>
    <xf numFmtId="164" fontId="8" fillId="3" borderId="2">
      <alignment horizontal="right" vertical="top" shrinkToFit="1"/>
    </xf>
    <xf numFmtId="4" fontId="8" fillId="3" borderId="6">
      <alignment horizontal="right" vertical="top" shrinkToFit="1"/>
    </xf>
    <xf numFmtId="164" fontId="8" fillId="3" borderId="2">
      <alignment horizontal="right" vertical="top" shrinkToFit="1"/>
    </xf>
    <xf numFmtId="164" fontId="4" fillId="0" borderId="1">
      <alignment horizontal="right" shrinkToFit="1"/>
    </xf>
    <xf numFmtId="49" fontId="5" fillId="4" borderId="2">
      <alignment horizontal="left" vertical="top" wrapText="1"/>
    </xf>
    <xf numFmtId="0" fontId="10" fillId="4" borderId="6">
      <alignment horizontal="left" vertical="top" wrapText="1"/>
    </xf>
    <xf numFmtId="4" fontId="11" fillId="4" borderId="2">
      <alignment horizontal="right" vertical="top" shrinkToFit="1"/>
    </xf>
    <xf numFmtId="4" fontId="10" fillId="4" borderId="7">
      <alignment horizontal="right" vertical="top" shrinkToFit="1"/>
    </xf>
    <xf numFmtId="164" fontId="10" fillId="4" borderId="2">
      <alignment horizontal="right" vertical="top" shrinkToFit="1"/>
    </xf>
    <xf numFmtId="4" fontId="10" fillId="4" borderId="6">
      <alignment horizontal="right" vertical="top" shrinkToFit="1"/>
    </xf>
    <xf numFmtId="164" fontId="10" fillId="4" borderId="2">
      <alignment horizontal="right" vertical="top" shrinkToFit="1"/>
    </xf>
    <xf numFmtId="164" fontId="8" fillId="0" borderId="1">
      <alignment horizontal="right" shrinkToFit="1"/>
    </xf>
    <xf numFmtId="49" fontId="5" fillId="0" borderId="2">
      <alignment horizontal="left" vertical="top" wrapText="1"/>
    </xf>
    <xf numFmtId="0" fontId="5" fillId="0" borderId="6">
      <alignment horizontal="left" vertical="top" wrapText="1"/>
    </xf>
    <xf numFmtId="4" fontId="5" fillId="0" borderId="2">
      <alignment horizontal="right" vertical="top" shrinkToFit="1"/>
    </xf>
    <xf numFmtId="4" fontId="5" fillId="0" borderId="7">
      <alignment horizontal="right" vertical="top" shrinkToFit="1"/>
    </xf>
    <xf numFmtId="164" fontId="5" fillId="0" borderId="2">
      <alignment horizontal="right" vertical="top" shrinkToFit="1"/>
    </xf>
    <xf numFmtId="4" fontId="5" fillId="0" borderId="6">
      <alignment horizontal="right" vertical="top" shrinkToFit="1"/>
    </xf>
    <xf numFmtId="164" fontId="5" fillId="0" borderId="2">
      <alignment horizontal="right" vertical="top" shrinkToFit="1"/>
    </xf>
    <xf numFmtId="0" fontId="3" fillId="0" borderId="1"/>
    <xf numFmtId="0" fontId="14" fillId="0" borderId="0"/>
    <xf numFmtId="0" fontId="14" fillId="0" borderId="0"/>
    <xf numFmtId="0" fontId="14" fillId="0" borderId="0"/>
    <xf numFmtId="0" fontId="12" fillId="0" borderId="1"/>
    <xf numFmtId="0" fontId="12" fillId="0" borderId="1"/>
    <xf numFmtId="0" fontId="13" fillId="5" borderId="1"/>
    <xf numFmtId="49" fontId="13" fillId="5" borderId="1"/>
    <xf numFmtId="0" fontId="3" fillId="0" borderId="1">
      <alignment horizontal="center"/>
    </xf>
    <xf numFmtId="0" fontId="14" fillId="0" borderId="1"/>
    <xf numFmtId="0" fontId="14" fillId="0" borderId="1"/>
    <xf numFmtId="0" fontId="14" fillId="0" borderId="1"/>
    <xf numFmtId="0" fontId="14" fillId="0" borderId="1"/>
    <xf numFmtId="0" fontId="5" fillId="5" borderId="1"/>
    <xf numFmtId="49" fontId="5" fillId="5" borderId="1"/>
    <xf numFmtId="0" fontId="14" fillId="0" borderId="1"/>
    <xf numFmtId="0" fontId="27" fillId="0" borderId="1">
      <alignment horizontal="center" vertical="center" wrapText="1"/>
    </xf>
    <xf numFmtId="0" fontId="27" fillId="0" borderId="1"/>
    <xf numFmtId="0" fontId="27" fillId="0" borderId="1">
      <alignment horizontal="right"/>
    </xf>
    <xf numFmtId="0" fontId="27" fillId="0" borderId="1">
      <alignment horizontal="right" vertical="center" wrapText="1"/>
    </xf>
    <xf numFmtId="0" fontId="28" fillId="0" borderId="1">
      <alignment horizontal="center" vertical="center"/>
    </xf>
    <xf numFmtId="0" fontId="28" fillId="0" borderId="1">
      <alignment vertical="center"/>
    </xf>
    <xf numFmtId="49" fontId="27" fillId="0" borderId="1">
      <alignment horizontal="left" vertical="top" wrapText="1"/>
    </xf>
    <xf numFmtId="0" fontId="28" fillId="0" borderId="1">
      <alignment horizontal="center" vertical="center" wrapText="1"/>
    </xf>
    <xf numFmtId="0" fontId="28" fillId="0" borderId="1">
      <alignment vertical="center" wrapText="1"/>
    </xf>
    <xf numFmtId="0" fontId="29" fillId="0" borderId="1">
      <alignment horizontal="center" wrapText="1"/>
    </xf>
    <xf numFmtId="0" fontId="27" fillId="0" borderId="1">
      <alignment horizontal="center"/>
    </xf>
    <xf numFmtId="0" fontId="27" fillId="0" borderId="2">
      <alignment horizontal="center" vertical="center" wrapText="1"/>
    </xf>
    <xf numFmtId="0" fontId="27" fillId="0" borderId="3">
      <alignment horizontal="center" vertical="center" wrapText="1"/>
    </xf>
    <xf numFmtId="0" fontId="17" fillId="0" borderId="4">
      <alignment horizontal="center" vertical="center" wrapText="1"/>
    </xf>
    <xf numFmtId="0" fontId="17" fillId="0" borderId="5">
      <alignment horizontal="center" vertical="center" wrapText="1"/>
    </xf>
    <xf numFmtId="0" fontId="17" fillId="0" borderId="2">
      <alignment horizontal="center" vertical="center" wrapText="1"/>
    </xf>
    <xf numFmtId="0" fontId="17" fillId="0" borderId="1">
      <alignment horizontal="center" vertical="center" wrapText="1"/>
    </xf>
    <xf numFmtId="49" fontId="20" fillId="2" borderId="2">
      <alignment horizontal="left" vertical="top" wrapText="1"/>
    </xf>
    <xf numFmtId="0" fontId="17" fillId="2" borderId="6">
      <alignment horizontal="left" vertical="top" wrapText="1"/>
    </xf>
    <xf numFmtId="4" fontId="18" fillId="2" borderId="2">
      <alignment horizontal="right" vertical="top" shrinkToFit="1"/>
    </xf>
    <xf numFmtId="4" fontId="17" fillId="2" borderId="7">
      <alignment horizontal="right" vertical="top" shrinkToFit="1"/>
    </xf>
    <xf numFmtId="164" fontId="17" fillId="2" borderId="2">
      <alignment horizontal="right" vertical="top" shrinkToFit="1"/>
    </xf>
    <xf numFmtId="4" fontId="17" fillId="2" borderId="6">
      <alignment horizontal="right" vertical="top" shrinkToFit="1"/>
    </xf>
    <xf numFmtId="164" fontId="17" fillId="2" borderId="2">
      <alignment horizontal="right" vertical="top" shrinkToFit="1"/>
    </xf>
    <xf numFmtId="4" fontId="19" fillId="0" borderId="1">
      <alignment horizontal="left" vertical="top" wrapText="1"/>
    </xf>
    <xf numFmtId="164" fontId="19" fillId="0" borderId="1">
      <alignment horizontal="right" shrinkToFit="1"/>
    </xf>
    <xf numFmtId="0" fontId="19" fillId="0" borderId="1">
      <alignment horizontal="right"/>
    </xf>
    <xf numFmtId="49" fontId="20" fillId="3" borderId="2">
      <alignment horizontal="left" vertical="top" wrapText="1"/>
    </xf>
    <xf numFmtId="0" fontId="23" fillId="3" borderId="6">
      <alignment horizontal="left" vertical="top" wrapText="1"/>
    </xf>
    <xf numFmtId="4" fontId="24" fillId="3" borderId="2">
      <alignment horizontal="right" vertical="top" shrinkToFit="1"/>
    </xf>
    <xf numFmtId="4" fontId="23" fillId="3" borderId="7">
      <alignment horizontal="right" vertical="top" shrinkToFit="1"/>
    </xf>
    <xf numFmtId="164" fontId="23" fillId="3" borderId="2">
      <alignment horizontal="right" vertical="top" shrinkToFit="1"/>
    </xf>
    <xf numFmtId="4" fontId="23" fillId="3" borderId="6">
      <alignment horizontal="right" vertical="top" shrinkToFit="1"/>
    </xf>
    <xf numFmtId="164" fontId="23" fillId="3" borderId="2">
      <alignment horizontal="right" vertical="top" shrinkToFit="1"/>
    </xf>
    <xf numFmtId="164" fontId="17" fillId="0" borderId="1">
      <alignment horizontal="right" shrinkToFit="1"/>
    </xf>
    <xf numFmtId="49" fontId="20" fillId="4" borderId="2">
      <alignment horizontal="left" vertical="top" wrapText="1"/>
    </xf>
    <xf numFmtId="0" fontId="25" fillId="4" borderId="6">
      <alignment horizontal="left" vertical="top" wrapText="1"/>
    </xf>
    <xf numFmtId="4" fontId="22" fillId="4" borderId="2">
      <alignment horizontal="right" vertical="top" shrinkToFit="1"/>
    </xf>
    <xf numFmtId="4" fontId="25" fillId="4" borderId="7">
      <alignment horizontal="right" vertical="top" shrinkToFit="1"/>
    </xf>
    <xf numFmtId="164" fontId="25" fillId="4" borderId="2">
      <alignment horizontal="right" vertical="top" shrinkToFit="1"/>
    </xf>
    <xf numFmtId="4" fontId="25" fillId="4" borderId="6">
      <alignment horizontal="right" vertical="top" shrinkToFit="1"/>
    </xf>
    <xf numFmtId="164" fontId="25" fillId="4" borderId="2">
      <alignment horizontal="right" vertical="top" shrinkToFit="1"/>
    </xf>
    <xf numFmtId="164" fontId="23" fillId="0" borderId="1">
      <alignment horizontal="right" shrinkToFit="1"/>
    </xf>
    <xf numFmtId="49" fontId="20" fillId="0" borderId="2">
      <alignment horizontal="left" vertical="top" wrapText="1"/>
    </xf>
    <xf numFmtId="0" fontId="20" fillId="0" borderId="6">
      <alignment horizontal="left" vertical="top" wrapText="1"/>
    </xf>
    <xf numFmtId="4" fontId="20" fillId="0" borderId="2">
      <alignment horizontal="right" vertical="top" shrinkToFit="1"/>
    </xf>
    <xf numFmtId="4" fontId="20" fillId="0" borderId="7">
      <alignment horizontal="right" vertical="top" shrinkToFit="1"/>
    </xf>
    <xf numFmtId="164" fontId="20" fillId="0" borderId="2">
      <alignment horizontal="right" vertical="top" shrinkToFit="1"/>
    </xf>
    <xf numFmtId="4" fontId="20" fillId="0" borderId="6">
      <alignment horizontal="right" vertical="top" shrinkToFit="1"/>
    </xf>
    <xf numFmtId="164" fontId="20" fillId="0" borderId="2">
      <alignment horizontal="right" vertical="top" shrinkToFit="1"/>
    </xf>
    <xf numFmtId="0" fontId="29" fillId="0" borderId="1"/>
    <xf numFmtId="0" fontId="30" fillId="0" borderId="1"/>
    <xf numFmtId="0" fontId="30" fillId="0" borderId="1"/>
    <xf numFmtId="0" fontId="20" fillId="5" borderId="1"/>
    <xf numFmtId="49" fontId="20" fillId="5" borderId="1"/>
    <xf numFmtId="0" fontId="29" fillId="0" borderId="1">
      <alignment horizontal="center"/>
    </xf>
  </cellStyleXfs>
  <cellXfs count="108">
    <xf numFmtId="0" fontId="0" fillId="0" borderId="0" xfId="0"/>
    <xf numFmtId="0" fontId="0" fillId="0" borderId="0" xfId="0" applyProtection="1">
      <protection locked="0"/>
    </xf>
    <xf numFmtId="0" fontId="1" fillId="0" borderId="1" xfId="1" applyNumberFormat="1" applyProtection="1">
      <alignment horizontal="center" vertical="center" wrapText="1"/>
    </xf>
    <xf numFmtId="0" fontId="1" fillId="0" borderId="1" xfId="2" applyNumberFormat="1" applyProtection="1"/>
    <xf numFmtId="0" fontId="1" fillId="0" borderId="1" xfId="3" applyNumberFormat="1" applyProtection="1">
      <alignment horizontal="right"/>
    </xf>
    <xf numFmtId="0" fontId="2" fillId="0" borderId="1" xfId="6" applyNumberFormat="1" applyProtection="1">
      <alignment vertical="center"/>
    </xf>
    <xf numFmtId="49" fontId="1" fillId="0" borderId="1" xfId="7" applyNumberFormat="1" applyProtection="1">
      <alignment horizontal="left" vertical="top" wrapText="1"/>
    </xf>
    <xf numFmtId="0" fontId="1" fillId="0" borderId="1" xfId="11" applyNumberFormat="1" applyProtection="1">
      <alignment horizontal="center"/>
    </xf>
    <xf numFmtId="0" fontId="4" fillId="0" borderId="4" xfId="14" applyNumberFormat="1" applyProtection="1">
      <alignment horizontal="center" vertical="center" wrapText="1"/>
    </xf>
    <xf numFmtId="0" fontId="4" fillId="0" borderId="5" xfId="15" applyNumberFormat="1" applyProtection="1">
      <alignment horizontal="center" vertical="center" wrapText="1"/>
    </xf>
    <xf numFmtId="0" fontId="4" fillId="0" borderId="2" xfId="16" applyNumberFormat="1" applyProtection="1">
      <alignment horizontal="center" vertical="center" wrapText="1"/>
    </xf>
    <xf numFmtId="0" fontId="4" fillId="0" borderId="1" xfId="17" applyNumberFormat="1" applyProtection="1">
      <alignment horizontal="center" vertical="center" wrapText="1"/>
    </xf>
    <xf numFmtId="4" fontId="7" fillId="0" borderId="1" xfId="25" applyNumberFormat="1" applyProtection="1">
      <alignment horizontal="left" vertical="top" wrapText="1"/>
    </xf>
    <xf numFmtId="0" fontId="7" fillId="0" borderId="1" xfId="27" applyNumberFormat="1" applyProtection="1">
      <alignment horizontal="right"/>
    </xf>
    <xf numFmtId="164" fontId="8" fillId="0" borderId="1" xfId="43" applyNumberFormat="1" applyProtection="1">
      <alignment horizontal="right" shrinkToFit="1"/>
    </xf>
    <xf numFmtId="49" fontId="5" fillId="0" borderId="2" xfId="44" applyNumberFormat="1" applyProtection="1">
      <alignment horizontal="left" vertical="top" wrapText="1"/>
    </xf>
    <xf numFmtId="0" fontId="5" fillId="0" borderId="6" xfId="45" applyNumberFormat="1" applyProtection="1">
      <alignment horizontal="left" vertical="top" wrapText="1"/>
    </xf>
    <xf numFmtId="4" fontId="5" fillId="0" borderId="2" xfId="46" applyNumberFormat="1" applyProtection="1">
      <alignment horizontal="right" vertical="top" shrinkToFit="1"/>
    </xf>
    <xf numFmtId="4" fontId="5" fillId="0" borderId="7" xfId="47" applyNumberFormat="1" applyProtection="1">
      <alignment horizontal="right" vertical="top" shrinkToFit="1"/>
    </xf>
    <xf numFmtId="4" fontId="5" fillId="0" borderId="6" xfId="49" applyNumberFormat="1" applyProtection="1">
      <alignment horizontal="right" vertical="top" shrinkToFit="1"/>
    </xf>
    <xf numFmtId="49" fontId="16" fillId="0" borderId="1" xfId="7" applyNumberFormat="1" applyFont="1" applyProtection="1">
      <alignment horizontal="left" vertical="top" wrapText="1"/>
    </xf>
    <xf numFmtId="0" fontId="16" fillId="0" borderId="1" xfId="2" applyNumberFormat="1" applyFont="1" applyProtection="1"/>
    <xf numFmtId="0" fontId="0" fillId="9" borderId="0" xfId="0" applyFill="1" applyProtection="1">
      <protection locked="0"/>
    </xf>
    <xf numFmtId="0" fontId="16" fillId="0" borderId="1" xfId="3" applyNumberFormat="1" applyFont="1" applyProtection="1">
      <alignment horizontal="right"/>
    </xf>
    <xf numFmtId="0" fontId="21" fillId="0" borderId="0" xfId="0" applyFont="1" applyProtection="1">
      <protection locked="0"/>
    </xf>
    <xf numFmtId="0" fontId="16" fillId="0" borderId="2" xfId="12" applyNumberFormat="1" applyFont="1" applyProtection="1">
      <alignment horizontal="center" vertical="center" wrapText="1"/>
    </xf>
    <xf numFmtId="0" fontId="16" fillId="0" borderId="3" xfId="13" applyNumberFormat="1" applyFont="1" applyProtection="1">
      <alignment horizontal="center" vertical="center" wrapText="1"/>
    </xf>
    <xf numFmtId="4" fontId="7" fillId="8" borderId="1" xfId="25" applyNumberFormat="1" applyFill="1" applyProtection="1">
      <alignment horizontal="left" vertical="top" wrapText="1"/>
    </xf>
    <xf numFmtId="0" fontId="7" fillId="8" borderId="1" xfId="27" applyNumberFormat="1" applyFill="1" applyProtection="1">
      <alignment horizontal="right"/>
    </xf>
    <xf numFmtId="49" fontId="5" fillId="9" borderId="2" xfId="18" applyNumberFormat="1" applyFill="1" applyProtection="1">
      <alignment horizontal="left" vertical="top" wrapText="1"/>
    </xf>
    <xf numFmtId="0" fontId="4" fillId="9" borderId="6" xfId="19" applyNumberFormat="1" applyFill="1" applyProtection="1">
      <alignment horizontal="left" vertical="top" wrapText="1"/>
    </xf>
    <xf numFmtId="4" fontId="4" fillId="9" borderId="6" xfId="23" applyNumberFormat="1" applyFill="1" applyProtection="1">
      <alignment horizontal="right" vertical="top" shrinkToFit="1"/>
    </xf>
    <xf numFmtId="4" fontId="7" fillId="9" borderId="1" xfId="25" applyNumberFormat="1" applyFill="1" applyProtection="1">
      <alignment horizontal="left" vertical="top" wrapText="1"/>
    </xf>
    <xf numFmtId="164" fontId="7" fillId="9" borderId="1" xfId="26" applyNumberFormat="1" applyFill="1" applyProtection="1">
      <alignment horizontal="right" shrinkToFit="1"/>
    </xf>
    <xf numFmtId="0" fontId="7" fillId="9" borderId="1" xfId="27" applyNumberFormat="1" applyFill="1" applyProtection="1">
      <alignment horizontal="right"/>
    </xf>
    <xf numFmtId="164" fontId="8" fillId="8" borderId="1" xfId="43" applyNumberFormat="1" applyFill="1" applyProtection="1">
      <alignment horizontal="right" shrinkToFit="1"/>
    </xf>
    <xf numFmtId="0" fontId="19" fillId="6" borderId="6" xfId="37" applyNumberFormat="1" applyFont="1" applyFill="1" applyProtection="1">
      <alignment horizontal="left" vertical="top" wrapText="1"/>
    </xf>
    <xf numFmtId="4" fontId="20" fillId="6" borderId="2" xfId="38" applyNumberFormat="1" applyFont="1" applyFill="1" applyProtection="1">
      <alignment horizontal="right" vertical="top" shrinkToFit="1"/>
    </xf>
    <xf numFmtId="4" fontId="19" fillId="7" borderId="1" xfId="25" applyNumberFormat="1" applyFont="1" applyFill="1" applyProtection="1">
      <alignment horizontal="left" vertical="top" wrapText="1"/>
    </xf>
    <xf numFmtId="164" fontId="17" fillId="7" borderId="1" xfId="35" applyNumberFormat="1" applyFont="1" applyFill="1" applyProtection="1">
      <alignment horizontal="right" shrinkToFit="1"/>
    </xf>
    <xf numFmtId="0" fontId="19" fillId="7" borderId="1" xfId="27" applyNumberFormat="1" applyFont="1" applyFill="1" applyProtection="1">
      <alignment horizontal="right"/>
    </xf>
    <xf numFmtId="0" fontId="26" fillId="7" borderId="0" xfId="0" applyFont="1" applyFill="1" applyProtection="1">
      <protection locked="0"/>
    </xf>
    <xf numFmtId="49" fontId="20" fillId="6" borderId="2" xfId="36" applyNumberFormat="1" applyFont="1" applyFill="1" applyProtection="1">
      <alignment horizontal="left" vertical="top" wrapText="1"/>
    </xf>
    <xf numFmtId="4" fontId="19" fillId="6" borderId="1" xfId="25" applyNumberFormat="1" applyFont="1" applyFill="1" applyProtection="1">
      <alignment horizontal="left" vertical="top" wrapText="1"/>
    </xf>
    <xf numFmtId="164" fontId="17" fillId="6" borderId="1" xfId="43" applyNumberFormat="1" applyFont="1" applyFill="1" applyProtection="1">
      <alignment horizontal="right" shrinkToFit="1"/>
    </xf>
    <xf numFmtId="0" fontId="19" fillId="6" borderId="1" xfId="27" applyNumberFormat="1" applyFont="1" applyFill="1" applyProtection="1">
      <alignment horizontal="right"/>
    </xf>
    <xf numFmtId="0" fontId="26" fillId="6" borderId="0" xfId="0" applyFont="1" applyFill="1" applyProtection="1">
      <protection locked="0"/>
    </xf>
    <xf numFmtId="4" fontId="19" fillId="8" borderId="1" xfId="25" applyNumberFormat="1" applyFont="1" applyFill="1" applyProtection="1">
      <alignment horizontal="left" vertical="top" wrapText="1"/>
    </xf>
    <xf numFmtId="164" fontId="17" fillId="8" borderId="1" xfId="43" applyNumberFormat="1" applyFont="1" applyFill="1" applyProtection="1">
      <alignment horizontal="right" shrinkToFit="1"/>
    </xf>
    <xf numFmtId="0" fontId="19" fillId="8" borderId="1" xfId="27" applyNumberFormat="1" applyFont="1" applyFill="1" applyProtection="1">
      <alignment horizontal="right"/>
    </xf>
    <xf numFmtId="0" fontId="26" fillId="8" borderId="0" xfId="0" applyFont="1" applyFill="1" applyProtection="1">
      <protection locked="0"/>
    </xf>
    <xf numFmtId="49" fontId="20" fillId="6" borderId="2" xfId="28" applyNumberFormat="1" applyFont="1" applyFill="1" applyProtection="1">
      <alignment horizontal="left" vertical="top" wrapText="1"/>
    </xf>
    <xf numFmtId="0" fontId="17" fillId="6" borderId="6" xfId="29" applyNumberFormat="1" applyFont="1" applyFill="1" applyProtection="1">
      <alignment horizontal="left" vertical="top" wrapText="1"/>
    </xf>
    <xf numFmtId="4" fontId="18" fillId="6" borderId="2" xfId="30" applyNumberFormat="1" applyFont="1" applyFill="1" applyProtection="1">
      <alignment horizontal="right" vertical="top" shrinkToFit="1"/>
    </xf>
    <xf numFmtId="164" fontId="17" fillId="6" borderId="1" xfId="35" applyNumberFormat="1" applyFont="1" applyFill="1" applyProtection="1">
      <alignment horizontal="right" shrinkToFit="1"/>
    </xf>
    <xf numFmtId="0" fontId="0" fillId="8" borderId="0" xfId="0" applyFill="1" applyProtection="1">
      <protection locked="0"/>
    </xf>
    <xf numFmtId="49" fontId="20" fillId="0" borderId="2" xfId="44" applyNumberFormat="1" applyFont="1" applyProtection="1">
      <alignment horizontal="left" vertical="top" wrapText="1"/>
    </xf>
    <xf numFmtId="4" fontId="31" fillId="0" borderId="2" xfId="46" applyNumberFormat="1" applyFont="1" applyProtection="1">
      <alignment horizontal="right" vertical="top" shrinkToFit="1"/>
    </xf>
    <xf numFmtId="0" fontId="31" fillId="10" borderId="6" xfId="45" applyNumberFormat="1" applyFont="1" applyFill="1" applyProtection="1">
      <alignment horizontal="left" vertical="top" wrapText="1"/>
    </xf>
    <xf numFmtId="49" fontId="31" fillId="8" borderId="2" xfId="44" applyNumberFormat="1" applyFont="1" applyFill="1" applyProtection="1">
      <alignment horizontal="left" vertical="top" wrapText="1"/>
    </xf>
    <xf numFmtId="49" fontId="31" fillId="0" borderId="2" xfId="44" applyNumberFormat="1" applyFont="1" applyProtection="1">
      <alignment horizontal="left" vertical="top" wrapText="1"/>
    </xf>
    <xf numFmtId="0" fontId="31" fillId="0" borderId="6" xfId="45" applyNumberFormat="1" applyFont="1" applyProtection="1">
      <alignment horizontal="left" vertical="top" wrapText="1"/>
    </xf>
    <xf numFmtId="0" fontId="31" fillId="6" borderId="6" xfId="45" applyNumberFormat="1" applyFont="1" applyFill="1" applyProtection="1">
      <alignment horizontal="left" vertical="top" wrapText="1"/>
    </xf>
    <xf numFmtId="4" fontId="31" fillId="6" borderId="2" xfId="46" applyNumberFormat="1" applyFont="1" applyFill="1" applyProtection="1">
      <alignment horizontal="right" vertical="top" shrinkToFit="1"/>
    </xf>
    <xf numFmtId="4" fontId="5" fillId="6" borderId="7" xfId="47" applyNumberFormat="1" applyFill="1" applyProtection="1">
      <alignment horizontal="right" vertical="top" shrinkToFit="1"/>
    </xf>
    <xf numFmtId="49" fontId="5" fillId="6" borderId="2" xfId="44" applyNumberFormat="1" applyFill="1" applyProtection="1">
      <alignment horizontal="left" vertical="top" wrapText="1"/>
    </xf>
    <xf numFmtId="0" fontId="5" fillId="6" borderId="6" xfId="45" applyNumberFormat="1" applyFill="1" applyProtection="1">
      <alignment horizontal="left" vertical="top" wrapText="1"/>
    </xf>
    <xf numFmtId="49" fontId="31" fillId="6" borderId="2" xfId="44" applyNumberFormat="1" applyFont="1" applyFill="1" applyProtection="1">
      <alignment horizontal="left" vertical="top" wrapText="1"/>
    </xf>
    <xf numFmtId="49" fontId="31" fillId="10" borderId="2" xfId="44" applyNumberFormat="1" applyFont="1" applyFill="1" applyProtection="1">
      <alignment horizontal="left" vertical="top" wrapText="1"/>
    </xf>
    <xf numFmtId="4" fontId="31" fillId="10" borderId="2" xfId="46" applyNumberFormat="1" applyFont="1" applyFill="1" applyProtection="1">
      <alignment horizontal="right" vertical="top" shrinkToFit="1"/>
    </xf>
    <xf numFmtId="165" fontId="18" fillId="6" borderId="2" xfId="30" applyNumberFormat="1" applyFont="1" applyFill="1" applyProtection="1">
      <alignment horizontal="right" vertical="top" shrinkToFit="1"/>
    </xf>
    <xf numFmtId="165" fontId="20" fillId="6" borderId="2" xfId="30" applyNumberFormat="1" applyFont="1" applyFill="1" applyProtection="1">
      <alignment horizontal="right" vertical="top" shrinkToFit="1"/>
    </xf>
    <xf numFmtId="165" fontId="5" fillId="0" borderId="2" xfId="48" applyNumberFormat="1" applyProtection="1">
      <alignment horizontal="right" vertical="top" shrinkToFit="1"/>
    </xf>
    <xf numFmtId="165" fontId="4" fillId="9" borderId="2" xfId="24" applyNumberFormat="1" applyFill="1" applyProtection="1">
      <alignment horizontal="right" vertical="top" shrinkToFit="1"/>
    </xf>
    <xf numFmtId="165" fontId="20" fillId="10" borderId="2" xfId="30" applyNumberFormat="1" applyFont="1" applyFill="1" applyProtection="1">
      <alignment horizontal="right" vertical="top" shrinkToFit="1"/>
    </xf>
    <xf numFmtId="165" fontId="5" fillId="6" borderId="2" xfId="48" applyNumberFormat="1" applyFill="1" applyProtection="1">
      <alignment horizontal="right" vertical="top" shrinkToFit="1"/>
    </xf>
    <xf numFmtId="49" fontId="31" fillId="7" borderId="2" xfId="28" applyNumberFormat="1" applyFont="1" applyFill="1" applyProtection="1">
      <alignment horizontal="left" vertical="top" wrapText="1"/>
    </xf>
    <xf numFmtId="0" fontId="32" fillId="7" borderId="6" xfId="29" applyNumberFormat="1" applyFont="1" applyFill="1" applyProtection="1">
      <alignment horizontal="left" vertical="top" wrapText="1"/>
    </xf>
    <xf numFmtId="49" fontId="31" fillId="8" borderId="2" xfId="36" applyNumberFormat="1" applyFont="1" applyFill="1" applyProtection="1">
      <alignment horizontal="left" vertical="top" wrapText="1"/>
    </xf>
    <xf numFmtId="0" fontId="33" fillId="8" borderId="6" xfId="37" applyNumberFormat="1" applyFont="1" applyFill="1" applyProtection="1">
      <alignment horizontal="left" vertical="top" wrapText="1"/>
    </xf>
    <xf numFmtId="4" fontId="31" fillId="8" borderId="2" xfId="38" applyNumberFormat="1" applyFont="1" applyFill="1" applyProtection="1">
      <alignment horizontal="right" vertical="top" shrinkToFit="1"/>
    </xf>
    <xf numFmtId="4" fontId="33" fillId="8" borderId="7" xfId="39" applyNumberFormat="1" applyFont="1" applyFill="1" applyProtection="1">
      <alignment horizontal="right" vertical="top" shrinkToFit="1"/>
    </xf>
    <xf numFmtId="4" fontId="31" fillId="0" borderId="7" xfId="47" applyNumberFormat="1" applyFont="1" applyProtection="1">
      <alignment horizontal="right" vertical="top" shrinkToFit="1"/>
    </xf>
    <xf numFmtId="165" fontId="32" fillId="7" borderId="2" xfId="32" applyNumberFormat="1" applyFont="1" applyFill="1" applyProtection="1">
      <alignment horizontal="right" vertical="top" shrinkToFit="1"/>
    </xf>
    <xf numFmtId="4" fontId="34" fillId="7" borderId="2" xfId="30" applyNumberFormat="1" applyFont="1" applyFill="1" applyProtection="1">
      <alignment horizontal="right" vertical="top" shrinkToFit="1"/>
    </xf>
    <xf numFmtId="4" fontId="32" fillId="7" borderId="7" xfId="31" applyNumberFormat="1" applyFont="1" applyFill="1" applyProtection="1">
      <alignment horizontal="right" vertical="top" shrinkToFit="1"/>
    </xf>
    <xf numFmtId="4" fontId="34" fillId="9" borderId="2" xfId="20" applyNumberFormat="1" applyFont="1" applyFill="1" applyProtection="1">
      <alignment horizontal="right" vertical="top" shrinkToFit="1"/>
    </xf>
    <xf numFmtId="4" fontId="32" fillId="9" borderId="7" xfId="21" applyNumberFormat="1" applyFont="1" applyFill="1" applyProtection="1">
      <alignment horizontal="right" vertical="top" shrinkToFit="1"/>
    </xf>
    <xf numFmtId="4" fontId="32" fillId="7" borderId="6" xfId="33" applyNumberFormat="1" applyFont="1" applyFill="1" applyProtection="1">
      <alignment horizontal="right" vertical="top" shrinkToFit="1"/>
    </xf>
    <xf numFmtId="4" fontId="33" fillId="8" borderId="6" xfId="41" applyNumberFormat="1" applyFont="1" applyFill="1" applyProtection="1">
      <alignment horizontal="right" vertical="top" shrinkToFit="1"/>
    </xf>
    <xf numFmtId="4" fontId="31" fillId="0" borderId="6" xfId="49" applyNumberFormat="1" applyFont="1" applyProtection="1">
      <alignment horizontal="right" vertical="top" shrinkToFit="1"/>
    </xf>
    <xf numFmtId="0" fontId="31" fillId="8" borderId="6" xfId="45" applyNumberFormat="1" applyFont="1" applyFill="1" applyProtection="1">
      <alignment horizontal="left" vertical="top" wrapText="1"/>
    </xf>
    <xf numFmtId="4" fontId="31" fillId="8" borderId="2" xfId="46" applyNumberFormat="1" applyFont="1" applyFill="1" applyProtection="1">
      <alignment horizontal="right" vertical="top" shrinkToFit="1"/>
    </xf>
    <xf numFmtId="4" fontId="31" fillId="8" borderId="6" xfId="49" applyNumberFormat="1" applyFont="1" applyFill="1" applyProtection="1">
      <alignment horizontal="right" vertical="top" shrinkToFit="1"/>
    </xf>
    <xf numFmtId="4" fontId="33" fillId="10" borderId="6" xfId="41" applyNumberFormat="1" applyFont="1" applyFill="1" applyProtection="1">
      <alignment horizontal="right" vertical="top" shrinkToFit="1"/>
    </xf>
    <xf numFmtId="4" fontId="31" fillId="0" borderId="6" xfId="49" applyNumberFormat="1" applyFont="1" applyFill="1" applyProtection="1">
      <alignment horizontal="right" vertical="top" shrinkToFit="1"/>
    </xf>
    <xf numFmtId="4" fontId="33" fillId="0" borderId="6" xfId="41" applyNumberFormat="1" applyFont="1" applyFill="1" applyProtection="1">
      <alignment horizontal="right" vertical="top" shrinkToFit="1"/>
    </xf>
    <xf numFmtId="4" fontId="31" fillId="0" borderId="2" xfId="46" applyNumberFormat="1" applyFont="1" applyFill="1" applyProtection="1">
      <alignment horizontal="right" vertical="top" shrinkToFit="1"/>
    </xf>
    <xf numFmtId="4" fontId="33" fillId="0" borderId="7" xfId="39" applyNumberFormat="1" applyFont="1" applyFill="1" applyProtection="1">
      <alignment horizontal="right" vertical="top" shrinkToFit="1"/>
    </xf>
    <xf numFmtId="165" fontId="33" fillId="8" borderId="2" xfId="32" applyNumberFormat="1" applyFont="1" applyFill="1" applyProtection="1">
      <alignment horizontal="right" vertical="top" shrinkToFit="1"/>
    </xf>
    <xf numFmtId="165" fontId="33" fillId="0" borderId="2" xfId="32" applyNumberFormat="1" applyFont="1" applyFill="1" applyProtection="1">
      <alignment horizontal="right" vertical="top" shrinkToFit="1"/>
    </xf>
    <xf numFmtId="165" fontId="33" fillId="10" borderId="2" xfId="32" applyNumberFormat="1" applyFont="1" applyFill="1" applyProtection="1">
      <alignment horizontal="right" vertical="top" shrinkToFit="1"/>
    </xf>
    <xf numFmtId="165" fontId="19" fillId="8" borderId="2" xfId="24" applyNumberFormat="1" applyFont="1" applyFill="1" applyProtection="1">
      <alignment horizontal="right" vertical="top" shrinkToFit="1"/>
    </xf>
    <xf numFmtId="165" fontId="19" fillId="10" borderId="2" xfId="24" applyNumberFormat="1" applyFont="1" applyFill="1" applyProtection="1">
      <alignment horizontal="right" vertical="top" shrinkToFit="1"/>
    </xf>
    <xf numFmtId="165" fontId="19" fillId="0" borderId="2" xfId="24" applyNumberFormat="1" applyFont="1" applyFill="1" applyProtection="1">
      <alignment horizontal="right" vertical="top" shrinkToFit="1"/>
    </xf>
    <xf numFmtId="0" fontId="1" fillId="0" borderId="1" xfId="4" applyNumberFormat="1" applyProtection="1">
      <alignment horizontal="right" vertical="center" wrapText="1"/>
    </xf>
    <xf numFmtId="0" fontId="1" fillId="0" borderId="1" xfId="4">
      <alignment horizontal="right" vertical="center" wrapText="1"/>
    </xf>
    <xf numFmtId="0" fontId="15" fillId="0" borderId="1" xfId="8" applyFont="1">
      <alignment horizontal="center" vertical="center" wrapText="1"/>
    </xf>
  </cellXfs>
  <cellStyles count="123">
    <cellStyle name="br" xfId="54"/>
    <cellStyle name="br 2" xfId="63"/>
    <cellStyle name="col" xfId="53"/>
    <cellStyle name="col 2" xfId="62"/>
    <cellStyle name="st58" xfId="10"/>
    <cellStyle name="st58 2" xfId="76"/>
    <cellStyle name="style0" xfId="55"/>
    <cellStyle name="style0 2" xfId="118"/>
    <cellStyle name="td" xfId="56"/>
    <cellStyle name="td 2" xfId="119"/>
    <cellStyle name="tr" xfId="52"/>
    <cellStyle name="tr 2" xfId="61"/>
    <cellStyle name="xl21" xfId="57"/>
    <cellStyle name="xl21 2" xfId="64"/>
    <cellStyle name="xl21 3" xfId="120"/>
    <cellStyle name="xl22" xfId="1"/>
    <cellStyle name="xl22 2" xfId="67"/>
    <cellStyle name="xl23" xfId="11"/>
    <cellStyle name="xl23 2" xfId="77"/>
    <cellStyle name="xl24" xfId="12"/>
    <cellStyle name="xl24 2" xfId="78"/>
    <cellStyle name="xl25" xfId="14"/>
    <cellStyle name="xl25 2" xfId="80"/>
    <cellStyle name="xl26" xfId="18"/>
    <cellStyle name="xl26 2" xfId="84"/>
    <cellStyle name="xl27" xfId="58"/>
    <cellStyle name="xl27 2" xfId="65"/>
    <cellStyle name="xl27 3" xfId="121"/>
    <cellStyle name="xl28" xfId="28"/>
    <cellStyle name="xl28 2" xfId="94"/>
    <cellStyle name="xl29" xfId="36"/>
    <cellStyle name="xl29 2" xfId="102"/>
    <cellStyle name="xl30" xfId="44"/>
    <cellStyle name="xl30 2" xfId="110"/>
    <cellStyle name="xl31" xfId="19"/>
    <cellStyle name="xl31 2" xfId="85"/>
    <cellStyle name="xl32" xfId="29"/>
    <cellStyle name="xl32 2" xfId="95"/>
    <cellStyle name="xl33" xfId="37"/>
    <cellStyle name="xl33 2" xfId="103"/>
    <cellStyle name="xl34" xfId="45"/>
    <cellStyle name="xl34 2" xfId="111"/>
    <cellStyle name="xl35" xfId="20"/>
    <cellStyle name="xl35 2" xfId="86"/>
    <cellStyle name="xl36" xfId="30"/>
    <cellStyle name="xl36 2" xfId="96"/>
    <cellStyle name="xl37" xfId="38"/>
    <cellStyle name="xl37 2" xfId="104"/>
    <cellStyle name="xl38" xfId="46"/>
    <cellStyle name="xl38 2" xfId="112"/>
    <cellStyle name="xl39" xfId="21"/>
    <cellStyle name="xl39 2" xfId="87"/>
    <cellStyle name="xl40" xfId="31"/>
    <cellStyle name="xl40 2" xfId="97"/>
    <cellStyle name="xl41" xfId="39"/>
    <cellStyle name="xl41 2" xfId="105"/>
    <cellStyle name="xl42" xfId="47"/>
    <cellStyle name="xl42 2" xfId="113"/>
    <cellStyle name="xl43" xfId="22"/>
    <cellStyle name="xl43 2" xfId="88"/>
    <cellStyle name="xl44" xfId="32"/>
    <cellStyle name="xl44 2" xfId="98"/>
    <cellStyle name="xl45" xfId="40"/>
    <cellStyle name="xl45 2" xfId="106"/>
    <cellStyle name="xl46" xfId="48"/>
    <cellStyle name="xl46 2" xfId="114"/>
    <cellStyle name="xl47" xfId="15"/>
    <cellStyle name="xl47 2" xfId="81"/>
    <cellStyle name="xl48" xfId="23"/>
    <cellStyle name="xl48 2" xfId="89"/>
    <cellStyle name="xl49" xfId="33"/>
    <cellStyle name="xl49 2" xfId="99"/>
    <cellStyle name="xl50" xfId="41"/>
    <cellStyle name="xl50 2" xfId="107"/>
    <cellStyle name="xl51" xfId="49"/>
    <cellStyle name="xl51 2" xfId="115"/>
    <cellStyle name="xl52" xfId="5"/>
    <cellStyle name="xl52 2" xfId="71"/>
    <cellStyle name="xl53" xfId="8"/>
    <cellStyle name="xl53 2" xfId="74"/>
    <cellStyle name="xl54" xfId="59"/>
    <cellStyle name="xl54 2" xfId="122"/>
    <cellStyle name="xl55" xfId="3"/>
    <cellStyle name="xl55 2" xfId="69"/>
    <cellStyle name="xl56" xfId="13"/>
    <cellStyle name="xl56 2" xfId="79"/>
    <cellStyle name="xl57" xfId="16"/>
    <cellStyle name="xl57 2" xfId="82"/>
    <cellStyle name="xl58" xfId="24"/>
    <cellStyle name="xl58 2" xfId="90"/>
    <cellStyle name="xl59" xfId="34"/>
    <cellStyle name="xl59 2" xfId="100"/>
    <cellStyle name="xl60" xfId="42"/>
    <cellStyle name="xl60 2" xfId="108"/>
    <cellStyle name="xl61" xfId="50"/>
    <cellStyle name="xl61 2" xfId="116"/>
    <cellStyle name="xl62" xfId="6"/>
    <cellStyle name="xl62 2" xfId="72"/>
    <cellStyle name="xl63" xfId="9"/>
    <cellStyle name="xl63 2" xfId="75"/>
    <cellStyle name="xl64" xfId="2"/>
    <cellStyle name="xl64 2" xfId="68"/>
    <cellStyle name="xl65" xfId="17"/>
    <cellStyle name="xl65 2" xfId="83"/>
    <cellStyle name="xl66" xfId="25"/>
    <cellStyle name="xl66 2" xfId="91"/>
    <cellStyle name="xl67" xfId="26"/>
    <cellStyle name="xl67 2" xfId="92"/>
    <cellStyle name="xl68" xfId="35"/>
    <cellStyle name="xl68 2" xfId="101"/>
    <cellStyle name="xl69" xfId="43"/>
    <cellStyle name="xl69 2" xfId="109"/>
    <cellStyle name="xl70" xfId="4"/>
    <cellStyle name="xl70 2" xfId="70"/>
    <cellStyle name="xl71" xfId="27"/>
    <cellStyle name="xl71 2" xfId="93"/>
    <cellStyle name="xl72" xfId="7"/>
    <cellStyle name="xl72 2" xfId="73"/>
    <cellStyle name="xl73" xfId="51"/>
    <cellStyle name="xl73 2" xfId="117"/>
    <cellStyle name="Обычный" xfId="0" builtinId="0"/>
    <cellStyle name="Обычный 2" xfId="60"/>
    <cellStyle name="Обычный 3" xfId="6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6"/>
  <sheetViews>
    <sheetView tabSelected="1" view="pageBreakPreview" zoomScaleNormal="85" zoomScaleSheetLayoutView="100" zoomScalePageLayoutView="85" workbookViewId="0">
      <pane ySplit="6" topLeftCell="A16" activePane="bottomLeft" state="frozen"/>
      <selection pane="bottomLeft" activeCell="B17" sqref="B17"/>
    </sheetView>
  </sheetViews>
  <sheetFormatPr defaultRowHeight="15" x14ac:dyDescent="0.25"/>
  <cols>
    <col min="1" max="1" width="21.42578125" style="1" customWidth="1"/>
    <col min="2" max="2" width="56.7109375" style="1" customWidth="1"/>
    <col min="3" max="4" width="19.28515625" style="1" customWidth="1"/>
    <col min="5" max="5" width="17.28515625" style="1" customWidth="1"/>
    <col min="6" max="6" width="19.28515625" style="1" customWidth="1"/>
    <col min="7" max="7" width="17.28515625" style="1" customWidth="1"/>
    <col min="8" max="15" width="9.140625" style="1" hidden="1"/>
    <col min="16" max="16384" width="9.140625" style="1"/>
  </cols>
  <sheetData>
    <row r="1" spans="1:15" ht="13.9" customHeight="1" x14ac:dyDescent="0.25">
      <c r="A1" s="2"/>
      <c r="B1" s="2"/>
      <c r="C1" s="2"/>
      <c r="D1" s="2"/>
      <c r="E1" s="2"/>
      <c r="F1" s="2"/>
      <c r="G1" s="2"/>
      <c r="H1" s="2"/>
      <c r="I1" s="3"/>
      <c r="J1" s="3"/>
      <c r="K1" s="3"/>
      <c r="L1" s="4"/>
      <c r="M1" s="105"/>
      <c r="N1" s="106"/>
      <c r="O1" s="3"/>
    </row>
    <row r="2" spans="1:15" ht="57" customHeight="1" x14ac:dyDescent="0.25">
      <c r="A2" s="107" t="s">
        <v>182</v>
      </c>
      <c r="B2" s="107"/>
      <c r="C2" s="107"/>
      <c r="D2" s="107"/>
      <c r="E2" s="107"/>
      <c r="F2" s="107"/>
      <c r="G2" s="107"/>
      <c r="H2" s="5"/>
      <c r="I2" s="5"/>
      <c r="J2" s="5"/>
      <c r="K2" s="5"/>
      <c r="L2" s="5"/>
      <c r="M2" s="5"/>
      <c r="N2" s="4"/>
      <c r="O2" s="6"/>
    </row>
    <row r="3" spans="1:15" ht="18.75" customHeight="1" x14ac:dyDescent="0.25">
      <c r="A3" s="7"/>
      <c r="B3" s="7"/>
      <c r="C3" s="7"/>
      <c r="D3" s="7"/>
      <c r="E3" s="7"/>
      <c r="F3" s="7"/>
      <c r="G3" s="7"/>
      <c r="H3" s="7"/>
      <c r="I3" s="7"/>
      <c r="J3" s="7"/>
      <c r="K3" s="7"/>
      <c r="L3" s="7"/>
      <c r="M3" s="7"/>
      <c r="N3" s="4"/>
      <c r="O3" s="6"/>
    </row>
    <row r="4" spans="1:15" ht="18.75" customHeight="1" x14ac:dyDescent="0.25">
      <c r="A4" s="7"/>
      <c r="B4" s="7"/>
      <c r="C4" s="7"/>
      <c r="D4" s="7"/>
      <c r="E4" s="7"/>
      <c r="F4" s="7"/>
      <c r="G4" s="4" t="s">
        <v>0</v>
      </c>
      <c r="H4" s="7"/>
      <c r="I4" s="7"/>
      <c r="J4" s="7"/>
      <c r="K4" s="7"/>
      <c r="L4" s="7"/>
      <c r="M4" s="7"/>
      <c r="N4" s="4"/>
      <c r="O4" s="6"/>
    </row>
    <row r="5" spans="1:15" s="24" customFormat="1" ht="78.75" x14ac:dyDescent="0.25">
      <c r="A5" s="25" t="s">
        <v>1</v>
      </c>
      <c r="B5" s="25" t="s">
        <v>2</v>
      </c>
      <c r="C5" s="25" t="s">
        <v>183</v>
      </c>
      <c r="D5" s="25" t="s">
        <v>184</v>
      </c>
      <c r="E5" s="25" t="s">
        <v>185</v>
      </c>
      <c r="F5" s="25" t="s">
        <v>186</v>
      </c>
      <c r="G5" s="26" t="s">
        <v>187</v>
      </c>
      <c r="H5" s="21"/>
      <c r="I5" s="21"/>
      <c r="J5" s="21"/>
      <c r="K5" s="21"/>
      <c r="L5" s="23"/>
      <c r="M5" s="23"/>
      <c r="N5" s="23"/>
      <c r="O5" s="20"/>
    </row>
    <row r="6" spans="1:15" ht="16.899999999999999" customHeight="1" x14ac:dyDescent="0.25">
      <c r="A6" s="8">
        <v>1</v>
      </c>
      <c r="B6" s="8">
        <v>2</v>
      </c>
      <c r="C6" s="8">
        <v>3</v>
      </c>
      <c r="D6" s="8">
        <v>4</v>
      </c>
      <c r="E6" s="8">
        <v>5</v>
      </c>
      <c r="F6" s="9">
        <v>6</v>
      </c>
      <c r="G6" s="10">
        <v>7</v>
      </c>
      <c r="H6" s="11"/>
      <c r="I6" s="11"/>
      <c r="J6" s="11"/>
      <c r="K6" s="11"/>
      <c r="L6" s="11"/>
      <c r="M6" s="11"/>
      <c r="N6" s="4"/>
      <c r="O6" s="4"/>
    </row>
    <row r="7" spans="1:15" s="22" customFormat="1" x14ac:dyDescent="0.25">
      <c r="A7" s="29"/>
      <c r="B7" s="30" t="s">
        <v>3</v>
      </c>
      <c r="C7" s="86">
        <v>398681186.33999997</v>
      </c>
      <c r="D7" s="87">
        <v>83023521.530000001</v>
      </c>
      <c r="E7" s="83">
        <f>D7/C7*100</f>
        <v>20.824539600721607</v>
      </c>
      <c r="F7" s="31">
        <v>73055088.069999993</v>
      </c>
      <c r="G7" s="73">
        <f>D7/F7*100</f>
        <v>113.64509129117528</v>
      </c>
      <c r="H7" s="32"/>
      <c r="I7" s="32"/>
      <c r="J7" s="33"/>
      <c r="K7" s="32"/>
      <c r="L7" s="33"/>
      <c r="M7" s="32"/>
      <c r="N7" s="34"/>
      <c r="O7" s="34"/>
    </row>
    <row r="8" spans="1:15" s="41" customFormat="1" x14ac:dyDescent="0.25">
      <c r="A8" s="76" t="s">
        <v>4</v>
      </c>
      <c r="B8" s="77" t="s">
        <v>5</v>
      </c>
      <c r="C8" s="84">
        <v>44780820</v>
      </c>
      <c r="D8" s="85">
        <v>7393969.79</v>
      </c>
      <c r="E8" s="83">
        <f>D8/C8*100</f>
        <v>16.511465823984466</v>
      </c>
      <c r="F8" s="88">
        <v>8197809.4100000001</v>
      </c>
      <c r="G8" s="73">
        <f>D8/F8*100</f>
        <v>90.194458302245408</v>
      </c>
      <c r="H8" s="38"/>
      <c r="I8" s="38"/>
      <c r="J8" s="39"/>
      <c r="K8" s="38"/>
      <c r="L8" s="39"/>
      <c r="M8" s="38"/>
      <c r="N8" s="40"/>
      <c r="O8" s="40"/>
    </row>
    <row r="9" spans="1:15" s="50" customFormat="1" x14ac:dyDescent="0.25">
      <c r="A9" s="78" t="s">
        <v>6</v>
      </c>
      <c r="B9" s="79" t="s">
        <v>7</v>
      </c>
      <c r="C9" s="80">
        <v>24317900</v>
      </c>
      <c r="D9" s="81">
        <v>4178997.24</v>
      </c>
      <c r="E9" s="99">
        <f t="shared" ref="E9:E64" si="0">D9/C9*100</f>
        <v>17.184860699320254</v>
      </c>
      <c r="F9" s="89">
        <v>3773467.52</v>
      </c>
      <c r="G9" s="102">
        <f t="shared" ref="G9:G72" si="1">D9/F9*100</f>
        <v>110.74687188509311</v>
      </c>
      <c r="H9" s="47"/>
      <c r="I9" s="47"/>
      <c r="J9" s="48"/>
      <c r="K9" s="47"/>
      <c r="L9" s="48"/>
      <c r="M9" s="47"/>
      <c r="N9" s="49"/>
      <c r="O9" s="49"/>
    </row>
    <row r="10" spans="1:15" x14ac:dyDescent="0.25">
      <c r="A10" s="60" t="s">
        <v>8</v>
      </c>
      <c r="B10" s="61" t="s">
        <v>9</v>
      </c>
      <c r="C10" s="57">
        <v>24317900</v>
      </c>
      <c r="D10" s="82">
        <v>4178997.24</v>
      </c>
      <c r="E10" s="101">
        <f t="shared" si="0"/>
        <v>17.184860699320254</v>
      </c>
      <c r="F10" s="94">
        <v>3773467.52</v>
      </c>
      <c r="G10" s="103">
        <f t="shared" si="1"/>
        <v>110.74687188509311</v>
      </c>
      <c r="H10" s="12"/>
      <c r="I10" s="12"/>
      <c r="J10" s="14"/>
      <c r="K10" s="12"/>
      <c r="L10" s="14"/>
      <c r="M10" s="12"/>
      <c r="N10" s="13"/>
      <c r="O10" s="13"/>
    </row>
    <row r="11" spans="1:15" ht="178.5" x14ac:dyDescent="0.25">
      <c r="A11" s="60" t="s">
        <v>10</v>
      </c>
      <c r="B11" s="61" t="s">
        <v>11</v>
      </c>
      <c r="C11" s="57">
        <v>24144400</v>
      </c>
      <c r="D11" s="82">
        <v>4209581.7699999996</v>
      </c>
      <c r="E11" s="101">
        <f t="shared" si="0"/>
        <v>17.435023318036478</v>
      </c>
      <c r="F11" s="90">
        <v>3629832.85</v>
      </c>
      <c r="G11" s="103">
        <f t="shared" si="1"/>
        <v>115.97178007797244</v>
      </c>
      <c r="H11" s="12"/>
      <c r="I11" s="12"/>
      <c r="J11" s="14"/>
      <c r="K11" s="12"/>
      <c r="L11" s="14"/>
      <c r="M11" s="12"/>
      <c r="N11" s="13"/>
      <c r="O11" s="13"/>
    </row>
    <row r="12" spans="1:15" ht="127.5" x14ac:dyDescent="0.25">
      <c r="A12" s="60" t="s">
        <v>12</v>
      </c>
      <c r="B12" s="61" t="s">
        <v>13</v>
      </c>
      <c r="C12" s="57">
        <v>0</v>
      </c>
      <c r="D12" s="82">
        <v>8847.5300000000007</v>
      </c>
      <c r="E12" s="101">
        <v>0</v>
      </c>
      <c r="F12" s="90">
        <v>8723.26</v>
      </c>
      <c r="G12" s="103">
        <f t="shared" si="1"/>
        <v>101.42458209430878</v>
      </c>
      <c r="H12" s="12"/>
      <c r="I12" s="12"/>
      <c r="J12" s="14"/>
      <c r="K12" s="12"/>
      <c r="L12" s="14"/>
      <c r="M12" s="12"/>
      <c r="N12" s="13"/>
      <c r="O12" s="13"/>
    </row>
    <row r="13" spans="1:15" ht="127.5" x14ac:dyDescent="0.25">
      <c r="A13" s="60" t="s">
        <v>14</v>
      </c>
      <c r="B13" s="61" t="s">
        <v>15</v>
      </c>
      <c r="C13" s="57">
        <v>0</v>
      </c>
      <c r="D13" s="82">
        <v>-2833.72</v>
      </c>
      <c r="E13" s="101">
        <v>0</v>
      </c>
      <c r="F13" s="90">
        <v>0</v>
      </c>
      <c r="G13" s="103">
        <v>0</v>
      </c>
      <c r="H13" s="12"/>
      <c r="I13" s="12"/>
      <c r="J13" s="14"/>
      <c r="K13" s="12"/>
      <c r="L13" s="14"/>
      <c r="M13" s="12"/>
      <c r="N13" s="13"/>
      <c r="O13" s="13"/>
    </row>
    <row r="14" spans="1:15" ht="127.5" x14ac:dyDescent="0.25">
      <c r="A14" s="60" t="s">
        <v>16</v>
      </c>
      <c r="B14" s="61" t="s">
        <v>17</v>
      </c>
      <c r="C14" s="57">
        <v>0</v>
      </c>
      <c r="D14" s="82">
        <v>-13139.95</v>
      </c>
      <c r="E14" s="101">
        <v>0</v>
      </c>
      <c r="F14" s="90">
        <v>0</v>
      </c>
      <c r="G14" s="103">
        <v>0</v>
      </c>
      <c r="H14" s="12"/>
      <c r="I14" s="12"/>
      <c r="J14" s="14"/>
      <c r="K14" s="12"/>
      <c r="L14" s="14"/>
      <c r="M14" s="12"/>
      <c r="N14" s="13"/>
      <c r="O14" s="13"/>
    </row>
    <row r="15" spans="1:15" ht="114.75" x14ac:dyDescent="0.25">
      <c r="A15" s="60" t="s">
        <v>18</v>
      </c>
      <c r="B15" s="61" t="s">
        <v>19</v>
      </c>
      <c r="C15" s="57">
        <v>0</v>
      </c>
      <c r="D15" s="82">
        <v>10107.959999999999</v>
      </c>
      <c r="E15" s="101">
        <v>0</v>
      </c>
      <c r="F15" s="90">
        <v>102858.93</v>
      </c>
      <c r="G15" s="103">
        <f t="shared" si="1"/>
        <v>9.8270125889895983</v>
      </c>
      <c r="H15" s="12"/>
      <c r="I15" s="12"/>
      <c r="J15" s="14"/>
      <c r="K15" s="12"/>
      <c r="L15" s="14"/>
      <c r="M15" s="12"/>
      <c r="N15" s="13"/>
      <c r="O15" s="13"/>
    </row>
    <row r="16" spans="1:15" ht="76.5" x14ac:dyDescent="0.25">
      <c r="A16" s="60" t="s">
        <v>20</v>
      </c>
      <c r="B16" s="61" t="s">
        <v>21</v>
      </c>
      <c r="C16" s="57">
        <v>48500</v>
      </c>
      <c r="D16" s="82">
        <v>11055.6</v>
      </c>
      <c r="E16" s="101">
        <f t="shared" si="0"/>
        <v>22.795051546391754</v>
      </c>
      <c r="F16" s="90">
        <v>17480.25</v>
      </c>
      <c r="G16" s="103">
        <f t="shared" si="1"/>
        <v>63.246235036684261</v>
      </c>
      <c r="H16" s="12"/>
      <c r="I16" s="12"/>
      <c r="J16" s="14"/>
      <c r="K16" s="12"/>
      <c r="L16" s="14"/>
      <c r="M16" s="12"/>
      <c r="N16" s="13"/>
      <c r="O16" s="13"/>
    </row>
    <row r="17" spans="1:15" ht="293.25" x14ac:dyDescent="0.25">
      <c r="A17" s="60" t="s">
        <v>22</v>
      </c>
      <c r="B17" s="61" t="s">
        <v>344</v>
      </c>
      <c r="C17" s="57">
        <v>125000</v>
      </c>
      <c r="D17" s="82">
        <v>-7517.51</v>
      </c>
      <c r="E17" s="101">
        <v>0</v>
      </c>
      <c r="F17" s="90">
        <v>0</v>
      </c>
      <c r="G17" s="103">
        <v>0</v>
      </c>
      <c r="H17" s="12"/>
      <c r="I17" s="12"/>
      <c r="J17" s="14"/>
      <c r="K17" s="12"/>
      <c r="L17" s="14"/>
      <c r="M17" s="12"/>
      <c r="N17" s="13"/>
      <c r="O17" s="13"/>
    </row>
    <row r="18" spans="1:15" ht="89.25" x14ac:dyDescent="0.25">
      <c r="A18" s="60" t="s">
        <v>23</v>
      </c>
      <c r="B18" s="61" t="s">
        <v>24</v>
      </c>
      <c r="C18" s="57">
        <v>0</v>
      </c>
      <c r="D18" s="82">
        <v>0</v>
      </c>
      <c r="E18" s="101">
        <v>0</v>
      </c>
      <c r="F18" s="90">
        <v>14572.23</v>
      </c>
      <c r="G18" s="103">
        <f t="shared" si="1"/>
        <v>0</v>
      </c>
      <c r="H18" s="12"/>
      <c r="I18" s="12"/>
      <c r="J18" s="14"/>
      <c r="K18" s="12"/>
      <c r="L18" s="14"/>
      <c r="M18" s="12"/>
      <c r="N18" s="13"/>
      <c r="O18" s="13"/>
    </row>
    <row r="19" spans="1:15" ht="51" x14ac:dyDescent="0.25">
      <c r="A19" s="60" t="s">
        <v>25</v>
      </c>
      <c r="B19" s="61" t="s">
        <v>342</v>
      </c>
      <c r="C19" s="57">
        <v>0</v>
      </c>
      <c r="D19" s="82">
        <v>-37104.44</v>
      </c>
      <c r="E19" s="101">
        <v>0</v>
      </c>
      <c r="F19" s="90">
        <v>0</v>
      </c>
      <c r="G19" s="103">
        <v>0</v>
      </c>
      <c r="H19" s="12"/>
      <c r="I19" s="12"/>
      <c r="J19" s="14"/>
      <c r="K19" s="12"/>
      <c r="L19" s="14"/>
      <c r="M19" s="12"/>
      <c r="N19" s="13"/>
      <c r="O19" s="13"/>
    </row>
    <row r="20" spans="1:15" s="50" customFormat="1" ht="45" x14ac:dyDescent="0.25">
      <c r="A20" s="78" t="s">
        <v>26</v>
      </c>
      <c r="B20" s="79" t="s">
        <v>27</v>
      </c>
      <c r="C20" s="80">
        <v>9451300</v>
      </c>
      <c r="D20" s="81">
        <v>2070638.06</v>
      </c>
      <c r="E20" s="99">
        <f t="shared" si="0"/>
        <v>21.908499994709725</v>
      </c>
      <c r="F20" s="89">
        <v>2099897.4500000002</v>
      </c>
      <c r="G20" s="102">
        <f t="shared" si="1"/>
        <v>98.606627671270317</v>
      </c>
      <c r="H20" s="47"/>
      <c r="I20" s="47"/>
      <c r="J20" s="48"/>
      <c r="K20" s="47"/>
      <c r="L20" s="48"/>
      <c r="M20" s="47"/>
      <c r="N20" s="49"/>
      <c r="O20" s="49"/>
    </row>
    <row r="21" spans="1:15" ht="25.5" x14ac:dyDescent="0.25">
      <c r="A21" s="60" t="s">
        <v>28</v>
      </c>
      <c r="B21" s="61" t="s">
        <v>29</v>
      </c>
      <c r="C21" s="57">
        <v>9451300</v>
      </c>
      <c r="D21" s="82">
        <v>2070638.06</v>
      </c>
      <c r="E21" s="100">
        <f t="shared" si="0"/>
        <v>21.908499994709725</v>
      </c>
      <c r="F21" s="96">
        <v>2099897.4500000002</v>
      </c>
      <c r="G21" s="104">
        <f t="shared" si="1"/>
        <v>98.606627671270317</v>
      </c>
      <c r="H21" s="12"/>
      <c r="I21" s="12"/>
      <c r="J21" s="14"/>
      <c r="K21" s="12"/>
      <c r="L21" s="14"/>
      <c r="M21" s="12"/>
      <c r="N21" s="13"/>
      <c r="O21" s="13"/>
    </row>
    <row r="22" spans="1:15" ht="51" x14ac:dyDescent="0.25">
      <c r="A22" s="60" t="s">
        <v>30</v>
      </c>
      <c r="B22" s="61" t="s">
        <v>31</v>
      </c>
      <c r="C22" s="57">
        <v>4945500</v>
      </c>
      <c r="D22" s="82">
        <v>1028321.48</v>
      </c>
      <c r="E22" s="100">
        <f t="shared" si="0"/>
        <v>20.793074107774746</v>
      </c>
      <c r="F22" s="95">
        <v>1031474</v>
      </c>
      <c r="G22" s="104">
        <f t="shared" si="1"/>
        <v>99.694367477997503</v>
      </c>
      <c r="H22" s="12"/>
      <c r="I22" s="12"/>
      <c r="J22" s="14"/>
      <c r="K22" s="12"/>
      <c r="L22" s="14"/>
      <c r="M22" s="12"/>
      <c r="N22" s="13"/>
      <c r="O22" s="13"/>
    </row>
    <row r="23" spans="1:15" ht="89.25" x14ac:dyDescent="0.25">
      <c r="A23" s="60" t="s">
        <v>32</v>
      </c>
      <c r="B23" s="61" t="s">
        <v>33</v>
      </c>
      <c r="C23" s="57">
        <v>4945500</v>
      </c>
      <c r="D23" s="82">
        <v>1028321.48</v>
      </c>
      <c r="E23" s="100">
        <f t="shared" si="0"/>
        <v>20.793074107774746</v>
      </c>
      <c r="F23" s="95">
        <v>1031474</v>
      </c>
      <c r="G23" s="104">
        <f t="shared" si="1"/>
        <v>99.694367477997503</v>
      </c>
      <c r="H23" s="12"/>
      <c r="I23" s="12"/>
      <c r="J23" s="14"/>
      <c r="K23" s="12"/>
      <c r="L23" s="14"/>
      <c r="M23" s="12"/>
      <c r="N23" s="13"/>
      <c r="O23" s="13"/>
    </row>
    <row r="24" spans="1:15" ht="63.75" x14ac:dyDescent="0.25">
      <c r="A24" s="60" t="s">
        <v>34</v>
      </c>
      <c r="B24" s="61" t="s">
        <v>35</v>
      </c>
      <c r="C24" s="57">
        <v>24200</v>
      </c>
      <c r="D24" s="82">
        <v>4656.8999999999996</v>
      </c>
      <c r="E24" s="100">
        <f t="shared" si="0"/>
        <v>19.243388429752066</v>
      </c>
      <c r="F24" s="95">
        <v>5860.88</v>
      </c>
      <c r="G24" s="104">
        <f t="shared" si="1"/>
        <v>79.457351114508384</v>
      </c>
      <c r="H24" s="12"/>
      <c r="I24" s="12"/>
      <c r="J24" s="14"/>
      <c r="K24" s="12"/>
      <c r="L24" s="14"/>
      <c r="M24" s="12"/>
      <c r="N24" s="13"/>
      <c r="O24" s="13"/>
    </row>
    <row r="25" spans="1:15" ht="102" x14ac:dyDescent="0.25">
      <c r="A25" s="60" t="s">
        <v>36</v>
      </c>
      <c r="B25" s="61" t="s">
        <v>37</v>
      </c>
      <c r="C25" s="57">
        <v>24200</v>
      </c>
      <c r="D25" s="82">
        <v>4656.8999999999996</v>
      </c>
      <c r="E25" s="100">
        <f t="shared" si="0"/>
        <v>19.243388429752066</v>
      </c>
      <c r="F25" s="95">
        <v>5860.88</v>
      </c>
      <c r="G25" s="104">
        <f t="shared" si="1"/>
        <v>79.457351114508384</v>
      </c>
      <c r="H25" s="12"/>
      <c r="I25" s="12"/>
      <c r="J25" s="14"/>
      <c r="K25" s="12"/>
      <c r="L25" s="14"/>
      <c r="M25" s="12"/>
      <c r="N25" s="13"/>
      <c r="O25" s="13"/>
    </row>
    <row r="26" spans="1:15" ht="51" x14ac:dyDescent="0.25">
      <c r="A26" s="60" t="s">
        <v>38</v>
      </c>
      <c r="B26" s="61" t="s">
        <v>39</v>
      </c>
      <c r="C26" s="57">
        <v>4783800</v>
      </c>
      <c r="D26" s="82">
        <v>1139199.24</v>
      </c>
      <c r="E26" s="100">
        <f t="shared" si="0"/>
        <v>23.813688699360341</v>
      </c>
      <c r="F26" s="95">
        <v>1151264.76</v>
      </c>
      <c r="G26" s="104">
        <f t="shared" si="1"/>
        <v>98.951976954458331</v>
      </c>
      <c r="H26" s="12"/>
      <c r="I26" s="12"/>
      <c r="J26" s="14"/>
      <c r="K26" s="12"/>
      <c r="L26" s="14"/>
      <c r="M26" s="12"/>
      <c r="N26" s="13"/>
      <c r="O26" s="13"/>
    </row>
    <row r="27" spans="1:15" ht="89.25" x14ac:dyDescent="0.25">
      <c r="A27" s="60" t="s">
        <v>40</v>
      </c>
      <c r="B27" s="61" t="s">
        <v>41</v>
      </c>
      <c r="C27" s="57">
        <v>4783800</v>
      </c>
      <c r="D27" s="82">
        <v>1139199.24</v>
      </c>
      <c r="E27" s="100">
        <f t="shared" si="0"/>
        <v>23.813688699360341</v>
      </c>
      <c r="F27" s="95">
        <v>1151264.76</v>
      </c>
      <c r="G27" s="104">
        <f t="shared" si="1"/>
        <v>98.951976954458331</v>
      </c>
      <c r="H27" s="12"/>
      <c r="I27" s="12"/>
      <c r="J27" s="14"/>
      <c r="K27" s="12"/>
      <c r="L27" s="14"/>
      <c r="M27" s="12"/>
      <c r="N27" s="13"/>
      <c r="O27" s="13"/>
    </row>
    <row r="28" spans="1:15" ht="51" x14ac:dyDescent="0.25">
      <c r="A28" s="60" t="s">
        <v>42</v>
      </c>
      <c r="B28" s="61" t="s">
        <v>43</v>
      </c>
      <c r="C28" s="57">
        <v>-302200</v>
      </c>
      <c r="D28" s="82">
        <v>-101539.56</v>
      </c>
      <c r="E28" s="100">
        <f t="shared" si="0"/>
        <v>33.600119126406355</v>
      </c>
      <c r="F28" s="95">
        <v>-88702.19</v>
      </c>
      <c r="G28" s="104">
        <f t="shared" si="1"/>
        <v>114.47243861735544</v>
      </c>
      <c r="H28" s="12"/>
      <c r="I28" s="12"/>
      <c r="J28" s="14"/>
      <c r="K28" s="12"/>
      <c r="L28" s="14"/>
      <c r="M28" s="12"/>
      <c r="N28" s="13"/>
      <c r="O28" s="13"/>
    </row>
    <row r="29" spans="1:15" ht="89.25" x14ac:dyDescent="0.25">
      <c r="A29" s="60" t="s">
        <v>44</v>
      </c>
      <c r="B29" s="61" t="s">
        <v>45</v>
      </c>
      <c r="C29" s="57">
        <v>-302200</v>
      </c>
      <c r="D29" s="82">
        <v>-101539.56</v>
      </c>
      <c r="E29" s="100">
        <f t="shared" si="0"/>
        <v>33.600119126406355</v>
      </c>
      <c r="F29" s="95">
        <v>-88702.19</v>
      </c>
      <c r="G29" s="104">
        <f t="shared" si="1"/>
        <v>114.47243861735544</v>
      </c>
      <c r="H29" s="12"/>
      <c r="I29" s="12"/>
      <c r="J29" s="14"/>
      <c r="K29" s="12"/>
      <c r="L29" s="14"/>
      <c r="M29" s="12"/>
      <c r="N29" s="13"/>
      <c r="O29" s="13"/>
    </row>
    <row r="30" spans="1:15" s="50" customFormat="1" x14ac:dyDescent="0.25">
      <c r="A30" s="78" t="s">
        <v>46</v>
      </c>
      <c r="B30" s="79" t="s">
        <v>47</v>
      </c>
      <c r="C30" s="80">
        <v>3118000</v>
      </c>
      <c r="D30" s="81">
        <v>-42146.52</v>
      </c>
      <c r="E30" s="99">
        <f t="shared" si="0"/>
        <v>-1.3517164849262346</v>
      </c>
      <c r="F30" s="89">
        <v>481739.46</v>
      </c>
      <c r="G30" s="102">
        <v>0</v>
      </c>
      <c r="H30" s="47"/>
      <c r="I30" s="47"/>
      <c r="J30" s="48"/>
      <c r="K30" s="47"/>
      <c r="L30" s="48"/>
      <c r="M30" s="47"/>
      <c r="N30" s="49"/>
      <c r="O30" s="49"/>
    </row>
    <row r="31" spans="1:15" ht="25.5" x14ac:dyDescent="0.25">
      <c r="A31" s="60" t="s">
        <v>48</v>
      </c>
      <c r="B31" s="61" t="s">
        <v>49</v>
      </c>
      <c r="C31" s="57">
        <v>1795900</v>
      </c>
      <c r="D31" s="82">
        <v>94703.9</v>
      </c>
      <c r="E31" s="100">
        <f t="shared" si="0"/>
        <v>5.2733392727880171</v>
      </c>
      <c r="F31" s="95">
        <v>-9457.83</v>
      </c>
      <c r="G31" s="104">
        <v>0</v>
      </c>
      <c r="H31" s="12"/>
      <c r="I31" s="12"/>
      <c r="J31" s="14"/>
      <c r="K31" s="12"/>
      <c r="L31" s="14"/>
      <c r="M31" s="12"/>
      <c r="N31" s="13"/>
      <c r="O31" s="13"/>
    </row>
    <row r="32" spans="1:15" ht="25.5" x14ac:dyDescent="0.25">
      <c r="A32" s="60" t="s">
        <v>50</v>
      </c>
      <c r="B32" s="61" t="s">
        <v>51</v>
      </c>
      <c r="C32" s="57">
        <v>1257100</v>
      </c>
      <c r="D32" s="82">
        <v>83225.62</v>
      </c>
      <c r="E32" s="100">
        <f t="shared" si="0"/>
        <v>6.6204454697319228</v>
      </c>
      <c r="F32" s="95">
        <v>-41362.44</v>
      </c>
      <c r="G32" s="104">
        <v>0</v>
      </c>
      <c r="H32" s="12"/>
      <c r="I32" s="12"/>
      <c r="J32" s="14"/>
      <c r="K32" s="12"/>
      <c r="L32" s="14"/>
      <c r="M32" s="12"/>
      <c r="N32" s="13"/>
      <c r="O32" s="13"/>
    </row>
    <row r="33" spans="1:15" ht="25.5" x14ac:dyDescent="0.25">
      <c r="A33" s="60" t="s">
        <v>52</v>
      </c>
      <c r="B33" s="61" t="s">
        <v>51</v>
      </c>
      <c r="C33" s="57">
        <v>1257100</v>
      </c>
      <c r="D33" s="82">
        <v>83225.62</v>
      </c>
      <c r="E33" s="100">
        <f t="shared" si="0"/>
        <v>6.6204454697319228</v>
      </c>
      <c r="F33" s="95">
        <v>-41362.44</v>
      </c>
      <c r="G33" s="104">
        <v>0</v>
      </c>
      <c r="H33" s="12"/>
      <c r="I33" s="12"/>
      <c r="J33" s="14"/>
      <c r="K33" s="12"/>
      <c r="L33" s="14"/>
      <c r="M33" s="12"/>
      <c r="N33" s="13"/>
      <c r="O33" s="13"/>
    </row>
    <row r="34" spans="1:15" ht="38.25" x14ac:dyDescent="0.25">
      <c r="A34" s="60" t="s">
        <v>53</v>
      </c>
      <c r="B34" s="61" t="s">
        <v>54</v>
      </c>
      <c r="C34" s="57">
        <v>538800</v>
      </c>
      <c r="D34" s="82">
        <v>11478.28</v>
      </c>
      <c r="E34" s="100">
        <f t="shared" si="0"/>
        <v>2.130341499628805</v>
      </c>
      <c r="F34" s="95">
        <v>31904.61</v>
      </c>
      <c r="G34" s="104">
        <f t="shared" si="1"/>
        <v>35.976869800320394</v>
      </c>
      <c r="H34" s="12"/>
      <c r="I34" s="12"/>
      <c r="J34" s="14"/>
      <c r="K34" s="12"/>
      <c r="L34" s="14"/>
      <c r="M34" s="12"/>
      <c r="N34" s="13"/>
      <c r="O34" s="13"/>
    </row>
    <row r="35" spans="1:15" ht="51" x14ac:dyDescent="0.25">
      <c r="A35" s="60" t="s">
        <v>55</v>
      </c>
      <c r="B35" s="61" t="s">
        <v>56</v>
      </c>
      <c r="C35" s="57">
        <v>538800</v>
      </c>
      <c r="D35" s="82">
        <v>11478.28</v>
      </c>
      <c r="E35" s="100">
        <f t="shared" si="0"/>
        <v>2.130341499628805</v>
      </c>
      <c r="F35" s="95">
        <v>31904.61</v>
      </c>
      <c r="G35" s="104">
        <f t="shared" si="1"/>
        <v>35.976869800320394</v>
      </c>
      <c r="H35" s="12"/>
      <c r="I35" s="12"/>
      <c r="J35" s="14"/>
      <c r="K35" s="12"/>
      <c r="L35" s="14"/>
      <c r="M35" s="12"/>
      <c r="N35" s="13"/>
      <c r="O35" s="13"/>
    </row>
    <row r="36" spans="1:15" x14ac:dyDescent="0.25">
      <c r="A36" s="60" t="s">
        <v>297</v>
      </c>
      <c r="B36" s="61" t="s">
        <v>296</v>
      </c>
      <c r="C36" s="57">
        <v>52000</v>
      </c>
      <c r="D36" s="82">
        <v>13885.44</v>
      </c>
      <c r="E36" s="100">
        <f t="shared" si="0"/>
        <v>26.702769230769231</v>
      </c>
      <c r="F36" s="95">
        <v>18136.009999999998</v>
      </c>
      <c r="G36" s="104">
        <f t="shared" si="1"/>
        <v>76.562816187242959</v>
      </c>
      <c r="H36" s="12"/>
      <c r="I36" s="12"/>
      <c r="J36" s="14"/>
      <c r="K36" s="12"/>
      <c r="L36" s="14"/>
      <c r="M36" s="12"/>
      <c r="N36" s="13"/>
      <c r="O36" s="13"/>
    </row>
    <row r="37" spans="1:15" x14ac:dyDescent="0.25">
      <c r="A37" s="60" t="s">
        <v>295</v>
      </c>
      <c r="B37" s="61" t="s">
        <v>296</v>
      </c>
      <c r="C37" s="57">
        <v>52000</v>
      </c>
      <c r="D37" s="82">
        <v>13885.44</v>
      </c>
      <c r="E37" s="100">
        <f t="shared" si="0"/>
        <v>26.702769230769231</v>
      </c>
      <c r="F37" s="95">
        <v>18136.009999999998</v>
      </c>
      <c r="G37" s="104">
        <f t="shared" si="1"/>
        <v>76.562816187242959</v>
      </c>
      <c r="H37" s="12"/>
      <c r="I37" s="12"/>
      <c r="J37" s="14"/>
      <c r="K37" s="12"/>
      <c r="L37" s="14"/>
      <c r="M37" s="12"/>
      <c r="N37" s="13"/>
      <c r="O37" s="13"/>
    </row>
    <row r="38" spans="1:15" ht="25.5" x14ac:dyDescent="0.25">
      <c r="A38" s="60" t="s">
        <v>298</v>
      </c>
      <c r="B38" s="61" t="s">
        <v>300</v>
      </c>
      <c r="C38" s="57">
        <v>1270100</v>
      </c>
      <c r="D38" s="82">
        <v>-150735.85999999999</v>
      </c>
      <c r="E38" s="100">
        <v>0</v>
      </c>
      <c r="F38" s="95">
        <v>473061.28</v>
      </c>
      <c r="G38" s="104">
        <v>0</v>
      </c>
      <c r="H38" s="12"/>
      <c r="I38" s="12"/>
      <c r="J38" s="14"/>
      <c r="K38" s="12"/>
      <c r="L38" s="14"/>
      <c r="M38" s="12"/>
      <c r="N38" s="13"/>
      <c r="O38" s="13"/>
    </row>
    <row r="39" spans="1:15" ht="27.75" customHeight="1" x14ac:dyDescent="0.25">
      <c r="A39" s="60" t="s">
        <v>299</v>
      </c>
      <c r="B39" s="61" t="s">
        <v>301</v>
      </c>
      <c r="C39" s="57">
        <v>1270100</v>
      </c>
      <c r="D39" s="82">
        <v>-150735.85999999999</v>
      </c>
      <c r="E39" s="100">
        <v>0</v>
      </c>
      <c r="F39" s="95">
        <v>473061.28</v>
      </c>
      <c r="G39" s="104">
        <v>0</v>
      </c>
      <c r="H39" s="12"/>
      <c r="I39" s="12"/>
      <c r="J39" s="14"/>
      <c r="K39" s="12"/>
      <c r="L39" s="14"/>
      <c r="M39" s="12"/>
      <c r="N39" s="13"/>
      <c r="O39" s="13"/>
    </row>
    <row r="40" spans="1:15" s="50" customFormat="1" x14ac:dyDescent="0.25">
      <c r="A40" s="78" t="s">
        <v>57</v>
      </c>
      <c r="B40" s="79" t="s">
        <v>58</v>
      </c>
      <c r="C40" s="80">
        <v>5322900</v>
      </c>
      <c r="D40" s="81">
        <v>512125.21</v>
      </c>
      <c r="E40" s="99">
        <f t="shared" si="0"/>
        <v>9.6211690995509969</v>
      </c>
      <c r="F40" s="89">
        <v>477274.35</v>
      </c>
      <c r="G40" s="102">
        <f t="shared" si="1"/>
        <v>107.30206012537653</v>
      </c>
      <c r="H40" s="47"/>
      <c r="I40" s="47"/>
      <c r="J40" s="48"/>
      <c r="K40" s="47"/>
      <c r="L40" s="48"/>
      <c r="M40" s="47"/>
      <c r="N40" s="49"/>
      <c r="O40" s="49"/>
    </row>
    <row r="41" spans="1:15" x14ac:dyDescent="0.25">
      <c r="A41" s="60" t="s">
        <v>302</v>
      </c>
      <c r="B41" s="61" t="s">
        <v>303</v>
      </c>
      <c r="C41" s="57">
        <v>1699500</v>
      </c>
      <c r="D41" s="82">
        <v>142636.06</v>
      </c>
      <c r="E41" s="100">
        <f t="shared" si="0"/>
        <v>8.392824948514269</v>
      </c>
      <c r="F41" s="95">
        <v>89790.53</v>
      </c>
      <c r="G41" s="104">
        <f t="shared" si="1"/>
        <v>158.85423551904637</v>
      </c>
      <c r="H41" s="12"/>
      <c r="I41" s="12"/>
      <c r="J41" s="14"/>
      <c r="K41" s="12"/>
      <c r="L41" s="14"/>
      <c r="M41" s="12"/>
      <c r="N41" s="13"/>
      <c r="O41" s="13"/>
    </row>
    <row r="42" spans="1:15" ht="38.25" x14ac:dyDescent="0.25">
      <c r="A42" s="60" t="s">
        <v>304</v>
      </c>
      <c r="B42" s="61" t="s">
        <v>305</v>
      </c>
      <c r="C42" s="57">
        <v>1669500</v>
      </c>
      <c r="D42" s="82">
        <v>142636.06</v>
      </c>
      <c r="E42" s="100">
        <f t="shared" si="0"/>
        <v>8.5436394129979032</v>
      </c>
      <c r="F42" s="95">
        <v>89790.53</v>
      </c>
      <c r="G42" s="104">
        <f t="shared" si="1"/>
        <v>158.85423551904637</v>
      </c>
      <c r="H42" s="12"/>
      <c r="I42" s="12"/>
      <c r="J42" s="14"/>
      <c r="K42" s="12"/>
      <c r="L42" s="14"/>
      <c r="M42" s="12"/>
      <c r="N42" s="13"/>
      <c r="O42" s="13"/>
    </row>
    <row r="43" spans="1:15" x14ac:dyDescent="0.25">
      <c r="A43" s="60" t="s">
        <v>306</v>
      </c>
      <c r="B43" s="61" t="s">
        <v>307</v>
      </c>
      <c r="C43" s="57">
        <v>3653400</v>
      </c>
      <c r="D43" s="82">
        <v>369489.15</v>
      </c>
      <c r="E43" s="100">
        <f t="shared" si="0"/>
        <v>10.113569551650519</v>
      </c>
      <c r="F43" s="95">
        <v>387483.82</v>
      </c>
      <c r="G43" s="104">
        <f t="shared" si="1"/>
        <v>95.356020284924412</v>
      </c>
      <c r="H43" s="12"/>
      <c r="I43" s="12"/>
      <c r="J43" s="14"/>
      <c r="K43" s="12"/>
      <c r="L43" s="14"/>
      <c r="M43" s="12"/>
      <c r="N43" s="13"/>
      <c r="O43" s="13"/>
    </row>
    <row r="44" spans="1:15" x14ac:dyDescent="0.25">
      <c r="A44" s="60" t="s">
        <v>308</v>
      </c>
      <c r="B44" s="61" t="s">
        <v>309</v>
      </c>
      <c r="C44" s="57">
        <v>1461400</v>
      </c>
      <c r="D44" s="82">
        <v>255663.32</v>
      </c>
      <c r="E44" s="100">
        <f t="shared" si="0"/>
        <v>17.494410838921581</v>
      </c>
      <c r="F44" s="95">
        <v>303951.64</v>
      </c>
      <c r="G44" s="104">
        <f t="shared" si="1"/>
        <v>84.113156948256645</v>
      </c>
      <c r="H44" s="12"/>
      <c r="I44" s="12"/>
      <c r="J44" s="14"/>
      <c r="K44" s="12"/>
      <c r="L44" s="14"/>
      <c r="M44" s="12"/>
      <c r="N44" s="13"/>
      <c r="O44" s="13"/>
    </row>
    <row r="45" spans="1:15" ht="25.5" x14ac:dyDescent="0.25">
      <c r="A45" s="60" t="s">
        <v>310</v>
      </c>
      <c r="B45" s="61" t="s">
        <v>311</v>
      </c>
      <c r="C45" s="57">
        <v>1461400</v>
      </c>
      <c r="D45" s="82">
        <v>255663.32</v>
      </c>
      <c r="E45" s="100">
        <f t="shared" si="0"/>
        <v>17.494410838921581</v>
      </c>
      <c r="F45" s="95">
        <v>303951.64</v>
      </c>
      <c r="G45" s="104">
        <f t="shared" si="1"/>
        <v>84.113156948256645</v>
      </c>
      <c r="H45" s="12"/>
      <c r="I45" s="12"/>
      <c r="J45" s="14"/>
      <c r="K45" s="12"/>
      <c r="L45" s="14"/>
      <c r="M45" s="12"/>
      <c r="N45" s="13"/>
      <c r="O45" s="13"/>
    </row>
    <row r="46" spans="1:15" x14ac:dyDescent="0.25">
      <c r="A46" s="60" t="s">
        <v>312</v>
      </c>
      <c r="B46" s="61" t="s">
        <v>313</v>
      </c>
      <c r="C46" s="57">
        <v>2192000</v>
      </c>
      <c r="D46" s="82">
        <v>113825.83</v>
      </c>
      <c r="E46" s="100">
        <f t="shared" si="0"/>
        <v>5.1927842153284676</v>
      </c>
      <c r="F46" s="95">
        <v>83532.179999999993</v>
      </c>
      <c r="G46" s="104">
        <f t="shared" si="1"/>
        <v>136.26584389393406</v>
      </c>
      <c r="H46" s="12"/>
      <c r="I46" s="12"/>
      <c r="J46" s="14"/>
      <c r="K46" s="12"/>
      <c r="L46" s="14"/>
      <c r="M46" s="12"/>
      <c r="N46" s="13"/>
      <c r="O46" s="13"/>
    </row>
    <row r="47" spans="1:15" ht="25.5" x14ac:dyDescent="0.25">
      <c r="A47" s="60" t="s">
        <v>314</v>
      </c>
      <c r="B47" s="61" t="s">
        <v>315</v>
      </c>
      <c r="C47" s="57">
        <v>2192000</v>
      </c>
      <c r="D47" s="82">
        <v>113825.83</v>
      </c>
      <c r="E47" s="100">
        <f t="shared" si="0"/>
        <v>5.1927842153284676</v>
      </c>
      <c r="F47" s="95">
        <v>83532.179999999993</v>
      </c>
      <c r="G47" s="104">
        <f t="shared" si="1"/>
        <v>136.26584389393406</v>
      </c>
      <c r="H47" s="12"/>
      <c r="I47" s="12"/>
      <c r="J47" s="14"/>
      <c r="K47" s="12"/>
      <c r="L47" s="14"/>
      <c r="M47" s="12"/>
      <c r="N47" s="13"/>
      <c r="O47" s="13"/>
    </row>
    <row r="48" spans="1:15" s="50" customFormat="1" x14ac:dyDescent="0.25">
      <c r="A48" s="78" t="s">
        <v>59</v>
      </c>
      <c r="B48" s="79" t="s">
        <v>60</v>
      </c>
      <c r="C48" s="80">
        <v>1560000</v>
      </c>
      <c r="D48" s="81">
        <v>330433.65000000002</v>
      </c>
      <c r="E48" s="99">
        <f t="shared" si="0"/>
        <v>21.18164423076923</v>
      </c>
      <c r="F48" s="89">
        <v>560534.9</v>
      </c>
      <c r="G48" s="102">
        <f t="shared" si="1"/>
        <v>58.949701436966727</v>
      </c>
      <c r="H48" s="47"/>
      <c r="I48" s="47"/>
      <c r="J48" s="48"/>
      <c r="K48" s="47"/>
      <c r="L48" s="48"/>
      <c r="M48" s="47"/>
      <c r="N48" s="49"/>
      <c r="O48" s="49"/>
    </row>
    <row r="49" spans="1:15" ht="25.5" x14ac:dyDescent="0.25">
      <c r="A49" s="60" t="s">
        <v>316</v>
      </c>
      <c r="B49" s="61" t="s">
        <v>317</v>
      </c>
      <c r="C49" s="57">
        <v>1560000</v>
      </c>
      <c r="D49" s="82">
        <v>330433.65000000002</v>
      </c>
      <c r="E49" s="100">
        <f t="shared" si="0"/>
        <v>21.18164423076923</v>
      </c>
      <c r="F49" s="95">
        <v>560534.9</v>
      </c>
      <c r="G49" s="104">
        <f t="shared" si="1"/>
        <v>58.949701436966727</v>
      </c>
      <c r="H49" s="12"/>
      <c r="I49" s="12"/>
      <c r="J49" s="14"/>
      <c r="K49" s="12"/>
      <c r="L49" s="14"/>
      <c r="M49" s="12"/>
      <c r="N49" s="13"/>
      <c r="O49" s="13"/>
    </row>
    <row r="50" spans="1:15" ht="38.25" x14ac:dyDescent="0.25">
      <c r="A50" s="60" t="s">
        <v>318</v>
      </c>
      <c r="B50" s="61" t="s">
        <v>319</v>
      </c>
      <c r="C50" s="57">
        <v>1560000</v>
      </c>
      <c r="D50" s="82">
        <v>330433.65000000002</v>
      </c>
      <c r="E50" s="100">
        <f t="shared" si="0"/>
        <v>21.18164423076923</v>
      </c>
      <c r="F50" s="95">
        <v>560534.9</v>
      </c>
      <c r="G50" s="104">
        <f t="shared" si="1"/>
        <v>58.949701436966727</v>
      </c>
      <c r="H50" s="12"/>
      <c r="I50" s="12"/>
      <c r="J50" s="14"/>
      <c r="K50" s="12"/>
      <c r="L50" s="14"/>
      <c r="M50" s="12"/>
      <c r="N50" s="13"/>
      <c r="O50" s="13"/>
    </row>
    <row r="51" spans="1:15" s="50" customFormat="1" ht="45" x14ac:dyDescent="0.25">
      <c r="A51" s="78" t="s">
        <v>61</v>
      </c>
      <c r="B51" s="79" t="s">
        <v>62</v>
      </c>
      <c r="C51" s="80">
        <v>740000</v>
      </c>
      <c r="D51" s="81">
        <v>250568.61</v>
      </c>
      <c r="E51" s="99">
        <f t="shared" si="0"/>
        <v>33.860622972972969</v>
      </c>
      <c r="F51" s="89">
        <v>171746.93</v>
      </c>
      <c r="G51" s="102">
        <f t="shared" si="1"/>
        <v>145.8940838127354</v>
      </c>
      <c r="H51" s="47"/>
      <c r="I51" s="47"/>
      <c r="J51" s="48"/>
      <c r="K51" s="47"/>
      <c r="L51" s="48"/>
      <c r="M51" s="47"/>
      <c r="N51" s="49"/>
      <c r="O51" s="49"/>
    </row>
    <row r="52" spans="1:15" ht="63.75" x14ac:dyDescent="0.25">
      <c r="A52" s="60" t="s">
        <v>63</v>
      </c>
      <c r="B52" s="61" t="s">
        <v>64</v>
      </c>
      <c r="C52" s="57">
        <v>650000</v>
      </c>
      <c r="D52" s="82">
        <v>212473.32</v>
      </c>
      <c r="E52" s="100">
        <f t="shared" si="0"/>
        <v>32.688203076923081</v>
      </c>
      <c r="F52" s="95">
        <v>157889.34</v>
      </c>
      <c r="G52" s="104">
        <f t="shared" si="1"/>
        <v>134.57103563799811</v>
      </c>
      <c r="H52" s="12"/>
      <c r="I52" s="12"/>
      <c r="J52" s="14"/>
      <c r="K52" s="12"/>
      <c r="L52" s="14"/>
      <c r="M52" s="12"/>
      <c r="N52" s="13"/>
      <c r="O52" s="13"/>
    </row>
    <row r="53" spans="1:15" ht="51" x14ac:dyDescent="0.25">
      <c r="A53" s="60" t="s">
        <v>320</v>
      </c>
      <c r="B53" s="61" t="s">
        <v>321</v>
      </c>
      <c r="C53" s="57">
        <v>500000</v>
      </c>
      <c r="D53" s="82">
        <v>209473.32</v>
      </c>
      <c r="E53" s="100">
        <f t="shared" si="0"/>
        <v>41.894664000000006</v>
      </c>
      <c r="F53" s="95">
        <v>90902.91</v>
      </c>
      <c r="G53" s="104">
        <f t="shared" si="1"/>
        <v>230.43631936535368</v>
      </c>
      <c r="H53" s="12"/>
      <c r="I53" s="12"/>
      <c r="J53" s="14"/>
      <c r="K53" s="12"/>
      <c r="L53" s="14"/>
      <c r="M53" s="12"/>
      <c r="N53" s="13"/>
      <c r="O53" s="13"/>
    </row>
    <row r="54" spans="1:15" ht="63.75" x14ac:dyDescent="0.25">
      <c r="A54" s="60" t="s">
        <v>322</v>
      </c>
      <c r="B54" s="61" t="s">
        <v>323</v>
      </c>
      <c r="C54" s="57">
        <v>500000</v>
      </c>
      <c r="D54" s="82">
        <v>209473.32</v>
      </c>
      <c r="E54" s="100">
        <f t="shared" si="0"/>
        <v>41.894664000000006</v>
      </c>
      <c r="F54" s="95">
        <v>90902.91</v>
      </c>
      <c r="G54" s="104">
        <f t="shared" si="1"/>
        <v>230.43631936535368</v>
      </c>
      <c r="H54" s="12"/>
      <c r="I54" s="12"/>
      <c r="J54" s="14"/>
      <c r="K54" s="12"/>
      <c r="L54" s="14"/>
      <c r="M54" s="12"/>
      <c r="N54" s="13"/>
      <c r="O54" s="13"/>
    </row>
    <row r="55" spans="1:15" ht="63.75" x14ac:dyDescent="0.25">
      <c r="A55" s="60" t="s">
        <v>65</v>
      </c>
      <c r="B55" s="61" t="s">
        <v>66</v>
      </c>
      <c r="C55" s="57">
        <v>150000</v>
      </c>
      <c r="D55" s="82">
        <v>3000</v>
      </c>
      <c r="E55" s="100">
        <f t="shared" si="0"/>
        <v>2</v>
      </c>
      <c r="F55" s="95">
        <v>66986.429999999993</v>
      </c>
      <c r="G55" s="104">
        <f t="shared" si="1"/>
        <v>4.4785190075064465</v>
      </c>
      <c r="H55" s="12"/>
      <c r="I55" s="12"/>
      <c r="J55" s="14"/>
      <c r="K55" s="12"/>
      <c r="L55" s="14"/>
      <c r="M55" s="12"/>
      <c r="N55" s="13"/>
      <c r="O55" s="13"/>
    </row>
    <row r="56" spans="1:15" ht="51" x14ac:dyDescent="0.25">
      <c r="A56" s="60" t="s">
        <v>324</v>
      </c>
      <c r="B56" s="61" t="s">
        <v>325</v>
      </c>
      <c r="C56" s="57">
        <v>150000</v>
      </c>
      <c r="D56" s="82">
        <v>3000</v>
      </c>
      <c r="E56" s="100">
        <f t="shared" si="0"/>
        <v>2</v>
      </c>
      <c r="F56" s="95">
        <v>66986.429999999993</v>
      </c>
      <c r="G56" s="104">
        <f t="shared" si="1"/>
        <v>4.4785190075064465</v>
      </c>
      <c r="H56" s="12"/>
      <c r="I56" s="12"/>
      <c r="J56" s="14"/>
      <c r="K56" s="12"/>
      <c r="L56" s="14"/>
      <c r="M56" s="12"/>
      <c r="N56" s="13"/>
      <c r="O56" s="13"/>
    </row>
    <row r="57" spans="1:15" ht="25.5" x14ac:dyDescent="0.25">
      <c r="A57" s="60" t="s">
        <v>67</v>
      </c>
      <c r="B57" s="61" t="s">
        <v>68</v>
      </c>
      <c r="C57" s="57">
        <v>1000</v>
      </c>
      <c r="D57" s="82">
        <v>0</v>
      </c>
      <c r="E57" s="100">
        <f t="shared" si="0"/>
        <v>0</v>
      </c>
      <c r="F57" s="95">
        <v>0</v>
      </c>
      <c r="G57" s="104">
        <v>0</v>
      </c>
      <c r="H57" s="12"/>
      <c r="I57" s="12"/>
      <c r="J57" s="14"/>
      <c r="K57" s="12"/>
      <c r="L57" s="14"/>
      <c r="M57" s="12"/>
      <c r="N57" s="13"/>
      <c r="O57" s="13"/>
    </row>
    <row r="58" spans="1:15" ht="38.25" x14ac:dyDescent="0.25">
      <c r="A58" s="60" t="s">
        <v>69</v>
      </c>
      <c r="B58" s="61" t="s">
        <v>70</v>
      </c>
      <c r="C58" s="57">
        <v>1000</v>
      </c>
      <c r="D58" s="82">
        <v>0</v>
      </c>
      <c r="E58" s="100">
        <f t="shared" si="0"/>
        <v>0</v>
      </c>
      <c r="F58" s="95">
        <v>0</v>
      </c>
      <c r="G58" s="104">
        <v>0</v>
      </c>
      <c r="H58" s="12"/>
      <c r="I58" s="12"/>
      <c r="J58" s="14"/>
      <c r="K58" s="12"/>
      <c r="L58" s="14"/>
      <c r="M58" s="12"/>
      <c r="N58" s="13"/>
      <c r="O58" s="13"/>
    </row>
    <row r="59" spans="1:15" ht="38.25" x14ac:dyDescent="0.25">
      <c r="A59" s="60" t="s">
        <v>326</v>
      </c>
      <c r="B59" s="61" t="s">
        <v>327</v>
      </c>
      <c r="C59" s="57">
        <v>1000</v>
      </c>
      <c r="D59" s="82">
        <v>0</v>
      </c>
      <c r="E59" s="100">
        <f t="shared" si="0"/>
        <v>0</v>
      </c>
      <c r="F59" s="95">
        <v>0</v>
      </c>
      <c r="G59" s="104">
        <v>0</v>
      </c>
      <c r="H59" s="12"/>
      <c r="I59" s="12"/>
      <c r="J59" s="14"/>
      <c r="K59" s="12"/>
      <c r="L59" s="14"/>
      <c r="M59" s="12"/>
      <c r="N59" s="13"/>
      <c r="O59" s="13"/>
    </row>
    <row r="60" spans="1:15" ht="63.75" x14ac:dyDescent="0.25">
      <c r="A60" s="60" t="s">
        <v>71</v>
      </c>
      <c r="B60" s="61" t="s">
        <v>72</v>
      </c>
      <c r="C60" s="57">
        <v>89000</v>
      </c>
      <c r="D60" s="82">
        <v>38095.29</v>
      </c>
      <c r="E60" s="100">
        <f t="shared" si="0"/>
        <v>42.803696629213484</v>
      </c>
      <c r="F60" s="95">
        <v>13857.59</v>
      </c>
      <c r="G60" s="104">
        <f t="shared" si="1"/>
        <v>274.90559325250643</v>
      </c>
      <c r="H60" s="12"/>
      <c r="I60" s="12"/>
      <c r="J60" s="14"/>
      <c r="K60" s="12"/>
      <c r="L60" s="14"/>
      <c r="M60" s="12"/>
      <c r="N60" s="13"/>
      <c r="O60" s="13"/>
    </row>
    <row r="61" spans="1:15" ht="63.75" x14ac:dyDescent="0.25">
      <c r="A61" s="60" t="s">
        <v>73</v>
      </c>
      <c r="B61" s="61" t="s">
        <v>74</v>
      </c>
      <c r="C61" s="57">
        <v>64000</v>
      </c>
      <c r="D61" s="82">
        <v>36170.19</v>
      </c>
      <c r="E61" s="100">
        <f t="shared" si="0"/>
        <v>56.515921875000011</v>
      </c>
      <c r="F61" s="95">
        <v>0</v>
      </c>
      <c r="G61" s="104">
        <v>0</v>
      </c>
      <c r="H61" s="12"/>
      <c r="I61" s="12"/>
      <c r="J61" s="14"/>
      <c r="K61" s="12"/>
      <c r="L61" s="14"/>
      <c r="M61" s="12"/>
      <c r="N61" s="13"/>
      <c r="O61" s="13"/>
    </row>
    <row r="62" spans="1:15" ht="63.75" x14ac:dyDescent="0.25">
      <c r="A62" s="60" t="s">
        <v>328</v>
      </c>
      <c r="B62" s="61" t="s">
        <v>329</v>
      </c>
      <c r="C62" s="57">
        <v>64000</v>
      </c>
      <c r="D62" s="82">
        <v>36170.19</v>
      </c>
      <c r="E62" s="100">
        <f t="shared" si="0"/>
        <v>56.515921875000011</v>
      </c>
      <c r="F62" s="95">
        <v>0</v>
      </c>
      <c r="G62" s="104">
        <v>0</v>
      </c>
      <c r="H62" s="12"/>
      <c r="I62" s="12"/>
      <c r="J62" s="14"/>
      <c r="K62" s="12"/>
      <c r="L62" s="14"/>
      <c r="M62" s="12"/>
      <c r="N62" s="13"/>
      <c r="O62" s="13"/>
    </row>
    <row r="63" spans="1:15" ht="76.5" customHeight="1" x14ac:dyDescent="0.25">
      <c r="A63" s="60" t="s">
        <v>330</v>
      </c>
      <c r="B63" s="61" t="s">
        <v>331</v>
      </c>
      <c r="C63" s="57">
        <v>25000</v>
      </c>
      <c r="D63" s="82">
        <v>1925.1</v>
      </c>
      <c r="E63" s="100">
        <f t="shared" si="0"/>
        <v>7.7004000000000001</v>
      </c>
      <c r="F63" s="95">
        <v>13857.59</v>
      </c>
      <c r="G63" s="104">
        <f t="shared" si="1"/>
        <v>13.892025958337632</v>
      </c>
      <c r="H63" s="12"/>
      <c r="I63" s="12"/>
      <c r="J63" s="14"/>
      <c r="K63" s="12"/>
      <c r="L63" s="14"/>
      <c r="M63" s="12"/>
      <c r="N63" s="13"/>
      <c r="O63" s="13"/>
    </row>
    <row r="64" spans="1:15" ht="76.5" x14ac:dyDescent="0.25">
      <c r="A64" s="60" t="s">
        <v>332</v>
      </c>
      <c r="B64" s="61" t="s">
        <v>333</v>
      </c>
      <c r="C64" s="57">
        <v>25000</v>
      </c>
      <c r="D64" s="82">
        <v>1925.1</v>
      </c>
      <c r="E64" s="100">
        <f t="shared" si="0"/>
        <v>7.7004000000000001</v>
      </c>
      <c r="F64" s="95">
        <v>13857.59</v>
      </c>
      <c r="G64" s="104">
        <f t="shared" si="1"/>
        <v>13.892025958337632</v>
      </c>
      <c r="H64" s="12"/>
      <c r="I64" s="12"/>
      <c r="J64" s="14"/>
      <c r="K64" s="12"/>
      <c r="L64" s="14"/>
      <c r="M64" s="12"/>
      <c r="N64" s="13"/>
      <c r="O64" s="13"/>
    </row>
    <row r="65" spans="1:15" x14ac:dyDescent="0.25">
      <c r="A65" s="59" t="s">
        <v>75</v>
      </c>
      <c r="B65" s="91" t="s">
        <v>76</v>
      </c>
      <c r="C65" s="92">
        <v>0</v>
      </c>
      <c r="D65" s="92">
        <v>0</v>
      </c>
      <c r="E65" s="92">
        <v>0</v>
      </c>
      <c r="F65" s="93">
        <v>4692.42</v>
      </c>
      <c r="G65" s="102">
        <f t="shared" si="1"/>
        <v>0</v>
      </c>
      <c r="H65" s="12"/>
      <c r="I65" s="12"/>
      <c r="J65" s="14"/>
      <c r="K65" s="12"/>
      <c r="L65" s="14"/>
      <c r="M65" s="12"/>
      <c r="N65" s="13"/>
      <c r="O65" s="13"/>
    </row>
    <row r="66" spans="1:15" x14ac:dyDescent="0.25">
      <c r="A66" s="60" t="s">
        <v>77</v>
      </c>
      <c r="B66" s="61" t="s">
        <v>78</v>
      </c>
      <c r="C66" s="57">
        <v>0</v>
      </c>
      <c r="D66" s="57">
        <v>0</v>
      </c>
      <c r="E66" s="97">
        <v>0</v>
      </c>
      <c r="F66" s="95">
        <v>4692.42</v>
      </c>
      <c r="G66" s="104">
        <f t="shared" si="1"/>
        <v>0</v>
      </c>
      <c r="H66" s="12"/>
      <c r="I66" s="12"/>
      <c r="J66" s="14"/>
      <c r="K66" s="12"/>
      <c r="L66" s="14"/>
      <c r="M66" s="12"/>
      <c r="N66" s="13"/>
      <c r="O66" s="13"/>
    </row>
    <row r="67" spans="1:15" ht="27.75" customHeight="1" x14ac:dyDescent="0.25">
      <c r="A67" s="60" t="s">
        <v>79</v>
      </c>
      <c r="B67" s="61" t="s">
        <v>343</v>
      </c>
      <c r="C67" s="57">
        <v>0</v>
      </c>
      <c r="D67" s="57">
        <v>0</v>
      </c>
      <c r="E67" s="97">
        <v>0</v>
      </c>
      <c r="F67" s="95">
        <v>2367.5700000000002</v>
      </c>
      <c r="G67" s="104">
        <f t="shared" si="1"/>
        <v>0</v>
      </c>
      <c r="H67" s="12"/>
      <c r="I67" s="12"/>
      <c r="J67" s="14"/>
      <c r="K67" s="12"/>
      <c r="L67" s="14"/>
      <c r="M67" s="12"/>
      <c r="N67" s="13"/>
      <c r="O67" s="13"/>
    </row>
    <row r="68" spans="1:15" x14ac:dyDescent="0.25">
      <c r="A68" s="60" t="s">
        <v>80</v>
      </c>
      <c r="B68" s="61" t="s">
        <v>81</v>
      </c>
      <c r="C68" s="57">
        <v>0</v>
      </c>
      <c r="D68" s="57">
        <v>0</v>
      </c>
      <c r="E68" s="97">
        <v>0</v>
      </c>
      <c r="F68" s="95">
        <v>342.83</v>
      </c>
      <c r="G68" s="104">
        <f t="shared" si="1"/>
        <v>0</v>
      </c>
      <c r="H68" s="12"/>
      <c r="I68" s="12"/>
      <c r="J68" s="14"/>
      <c r="K68" s="12"/>
      <c r="L68" s="14"/>
      <c r="M68" s="12"/>
      <c r="N68" s="13"/>
      <c r="O68" s="13"/>
    </row>
    <row r="69" spans="1:15" x14ac:dyDescent="0.25">
      <c r="A69" s="60" t="s">
        <v>82</v>
      </c>
      <c r="B69" s="61" t="s">
        <v>83</v>
      </c>
      <c r="C69" s="57">
        <v>0</v>
      </c>
      <c r="D69" s="57">
        <v>0</v>
      </c>
      <c r="E69" s="97">
        <v>0</v>
      </c>
      <c r="F69" s="95">
        <v>1982.02</v>
      </c>
      <c r="G69" s="104">
        <f t="shared" si="1"/>
        <v>0</v>
      </c>
      <c r="H69" s="12"/>
      <c r="I69" s="12"/>
      <c r="J69" s="14"/>
      <c r="K69" s="12"/>
      <c r="L69" s="14"/>
      <c r="M69" s="12"/>
      <c r="N69" s="13"/>
      <c r="O69" s="13"/>
    </row>
    <row r="70" spans="1:15" x14ac:dyDescent="0.25">
      <c r="A70" s="60" t="s">
        <v>84</v>
      </c>
      <c r="B70" s="61" t="s">
        <v>85</v>
      </c>
      <c r="C70" s="57">
        <v>0</v>
      </c>
      <c r="D70" s="57">
        <v>0</v>
      </c>
      <c r="E70" s="97">
        <v>0</v>
      </c>
      <c r="F70" s="95">
        <v>1982.02</v>
      </c>
      <c r="G70" s="104">
        <f t="shared" si="1"/>
        <v>0</v>
      </c>
      <c r="H70" s="12"/>
      <c r="I70" s="12"/>
      <c r="J70" s="14"/>
      <c r="K70" s="12"/>
      <c r="L70" s="14"/>
      <c r="M70" s="12"/>
      <c r="N70" s="13"/>
      <c r="O70" s="13"/>
    </row>
    <row r="71" spans="1:15" s="50" customFormat="1" ht="30" x14ac:dyDescent="0.25">
      <c r="A71" s="78" t="s">
        <v>86</v>
      </c>
      <c r="B71" s="79" t="s">
        <v>87</v>
      </c>
      <c r="C71" s="80">
        <v>0</v>
      </c>
      <c r="D71" s="81">
        <v>67088.539999999994</v>
      </c>
      <c r="E71" s="99">
        <v>0</v>
      </c>
      <c r="F71" s="89">
        <v>333592.09000000003</v>
      </c>
      <c r="G71" s="102">
        <f t="shared" si="1"/>
        <v>20.110950472476727</v>
      </c>
      <c r="H71" s="47"/>
      <c r="I71" s="47"/>
      <c r="J71" s="48"/>
      <c r="K71" s="47"/>
      <c r="L71" s="48"/>
      <c r="M71" s="47"/>
      <c r="N71" s="49"/>
      <c r="O71" s="49"/>
    </row>
    <row r="72" spans="1:15" ht="25.5" x14ac:dyDescent="0.25">
      <c r="A72" s="60" t="s">
        <v>88</v>
      </c>
      <c r="B72" s="61" t="s">
        <v>89</v>
      </c>
      <c r="C72" s="57">
        <v>0</v>
      </c>
      <c r="D72" s="98">
        <v>67088.539999999994</v>
      </c>
      <c r="E72" s="100">
        <v>0</v>
      </c>
      <c r="F72" s="95">
        <v>333592.09000000003</v>
      </c>
      <c r="G72" s="104">
        <f t="shared" si="1"/>
        <v>20.110950472476727</v>
      </c>
      <c r="H72" s="12"/>
      <c r="I72" s="12"/>
      <c r="J72" s="14"/>
      <c r="K72" s="12"/>
      <c r="L72" s="14"/>
      <c r="M72" s="12"/>
      <c r="N72" s="13"/>
      <c r="O72" s="13"/>
    </row>
    <row r="73" spans="1:15" ht="25.5" x14ac:dyDescent="0.25">
      <c r="A73" s="60" t="s">
        <v>334</v>
      </c>
      <c r="B73" s="61" t="s">
        <v>335</v>
      </c>
      <c r="C73" s="57">
        <v>0</v>
      </c>
      <c r="D73" s="98">
        <v>67088.539999999994</v>
      </c>
      <c r="E73" s="100">
        <v>0</v>
      </c>
      <c r="F73" s="95">
        <v>333592.09000000003</v>
      </c>
      <c r="G73" s="104">
        <f t="shared" ref="G73:G101" si="2">D73/F73*100</f>
        <v>20.110950472476727</v>
      </c>
      <c r="H73" s="12"/>
      <c r="I73" s="12"/>
      <c r="J73" s="14"/>
      <c r="K73" s="12"/>
      <c r="L73" s="14"/>
      <c r="M73" s="12"/>
      <c r="N73" s="13"/>
      <c r="O73" s="13"/>
    </row>
    <row r="74" spans="1:15" ht="38.25" x14ac:dyDescent="0.25">
      <c r="A74" s="60" t="s">
        <v>336</v>
      </c>
      <c r="B74" s="61" t="s">
        <v>337</v>
      </c>
      <c r="C74" s="57">
        <v>0</v>
      </c>
      <c r="D74" s="98">
        <v>67088.539999999994</v>
      </c>
      <c r="E74" s="100">
        <v>0</v>
      </c>
      <c r="F74" s="95">
        <v>333592.09000000003</v>
      </c>
      <c r="G74" s="104">
        <f t="shared" si="2"/>
        <v>20.110950472476727</v>
      </c>
      <c r="H74" s="12"/>
      <c r="I74" s="12"/>
      <c r="J74" s="14"/>
      <c r="K74" s="12"/>
      <c r="L74" s="14"/>
      <c r="M74" s="12"/>
      <c r="N74" s="13"/>
      <c r="O74" s="13"/>
    </row>
    <row r="75" spans="1:15" s="50" customFormat="1" x14ac:dyDescent="0.25">
      <c r="A75" s="78" t="s">
        <v>90</v>
      </c>
      <c r="B75" s="79" t="s">
        <v>91</v>
      </c>
      <c r="C75" s="80">
        <v>270720</v>
      </c>
      <c r="D75" s="81">
        <v>26265</v>
      </c>
      <c r="E75" s="99">
        <f t="shared" ref="E75:E101" si="3">D75/C75*100</f>
        <v>9.7019060283687946</v>
      </c>
      <c r="F75" s="89">
        <v>294864.28999999998</v>
      </c>
      <c r="G75" s="102">
        <f t="shared" si="2"/>
        <v>8.9074875767425077</v>
      </c>
      <c r="H75" s="47"/>
      <c r="I75" s="47"/>
      <c r="J75" s="48"/>
      <c r="K75" s="47"/>
      <c r="L75" s="48"/>
      <c r="M75" s="47"/>
      <c r="N75" s="49"/>
      <c r="O75" s="49"/>
    </row>
    <row r="76" spans="1:15" ht="25.5" x14ac:dyDescent="0.25">
      <c r="A76" s="60" t="s">
        <v>92</v>
      </c>
      <c r="B76" s="61" t="s">
        <v>93</v>
      </c>
      <c r="C76" s="57">
        <v>141520</v>
      </c>
      <c r="D76" s="82">
        <v>16250</v>
      </c>
      <c r="E76" s="100">
        <f t="shared" si="3"/>
        <v>11.482475975127191</v>
      </c>
      <c r="F76" s="95">
        <v>36500</v>
      </c>
      <c r="G76" s="104">
        <f t="shared" si="2"/>
        <v>44.520547945205479</v>
      </c>
      <c r="H76" s="12"/>
      <c r="I76" s="12"/>
      <c r="J76" s="14"/>
      <c r="K76" s="12"/>
      <c r="L76" s="14"/>
      <c r="M76" s="12"/>
      <c r="N76" s="13"/>
      <c r="O76" s="13"/>
    </row>
    <row r="77" spans="1:15" ht="51" x14ac:dyDescent="0.25">
      <c r="A77" s="60" t="s">
        <v>94</v>
      </c>
      <c r="B77" s="61" t="s">
        <v>95</v>
      </c>
      <c r="C77" s="57">
        <v>5600</v>
      </c>
      <c r="D77" s="82">
        <v>750</v>
      </c>
      <c r="E77" s="100">
        <f t="shared" si="3"/>
        <v>13.392857142857142</v>
      </c>
      <c r="F77" s="95">
        <v>0</v>
      </c>
      <c r="G77" s="104">
        <v>0</v>
      </c>
      <c r="H77" s="12"/>
      <c r="I77" s="12"/>
      <c r="J77" s="14"/>
      <c r="K77" s="12"/>
      <c r="L77" s="14"/>
      <c r="M77" s="12"/>
      <c r="N77" s="13"/>
      <c r="O77" s="13"/>
    </row>
    <row r="78" spans="1:15" ht="63.75" x14ac:dyDescent="0.25">
      <c r="A78" s="60" t="s">
        <v>96</v>
      </c>
      <c r="B78" s="61" t="s">
        <v>97</v>
      </c>
      <c r="C78" s="57">
        <v>5600</v>
      </c>
      <c r="D78" s="82">
        <v>750</v>
      </c>
      <c r="E78" s="100">
        <f t="shared" si="3"/>
        <v>13.392857142857142</v>
      </c>
      <c r="F78" s="95">
        <v>0</v>
      </c>
      <c r="G78" s="104">
        <v>0</v>
      </c>
      <c r="H78" s="12"/>
      <c r="I78" s="12"/>
      <c r="J78" s="14"/>
      <c r="K78" s="12"/>
      <c r="L78" s="14"/>
      <c r="M78" s="12"/>
      <c r="N78" s="13"/>
      <c r="O78" s="13"/>
    </row>
    <row r="79" spans="1:15" ht="63.75" x14ac:dyDescent="0.25">
      <c r="A79" s="60" t="s">
        <v>98</v>
      </c>
      <c r="B79" s="61" t="s">
        <v>99</v>
      </c>
      <c r="C79" s="57">
        <v>250</v>
      </c>
      <c r="D79" s="82">
        <v>0</v>
      </c>
      <c r="E79" s="100">
        <f t="shared" si="3"/>
        <v>0</v>
      </c>
      <c r="F79" s="95">
        <v>0</v>
      </c>
      <c r="G79" s="104">
        <v>0</v>
      </c>
      <c r="H79" s="12"/>
      <c r="I79" s="12"/>
      <c r="J79" s="14"/>
      <c r="K79" s="12"/>
      <c r="L79" s="14"/>
      <c r="M79" s="12"/>
      <c r="N79" s="13"/>
      <c r="O79" s="13"/>
    </row>
    <row r="80" spans="1:15" ht="76.5" x14ac:dyDescent="0.25">
      <c r="A80" s="60" t="s">
        <v>100</v>
      </c>
      <c r="B80" s="61" t="s">
        <v>101</v>
      </c>
      <c r="C80" s="57">
        <v>250</v>
      </c>
      <c r="D80" s="82">
        <v>0</v>
      </c>
      <c r="E80" s="100">
        <f t="shared" si="3"/>
        <v>0</v>
      </c>
      <c r="F80" s="95">
        <v>0</v>
      </c>
      <c r="G80" s="104">
        <v>0</v>
      </c>
      <c r="H80" s="12"/>
      <c r="I80" s="12"/>
      <c r="J80" s="14"/>
      <c r="K80" s="12"/>
      <c r="L80" s="14"/>
      <c r="M80" s="12"/>
      <c r="N80" s="13"/>
      <c r="O80" s="13"/>
    </row>
    <row r="81" spans="1:15" ht="63.75" x14ac:dyDescent="0.25">
      <c r="A81" s="60" t="s">
        <v>102</v>
      </c>
      <c r="B81" s="61" t="s">
        <v>103</v>
      </c>
      <c r="C81" s="57">
        <v>1000</v>
      </c>
      <c r="D81" s="82">
        <v>0</v>
      </c>
      <c r="E81" s="100">
        <f t="shared" si="3"/>
        <v>0</v>
      </c>
      <c r="F81" s="95">
        <v>0</v>
      </c>
      <c r="G81" s="104">
        <v>0</v>
      </c>
      <c r="H81" s="12"/>
      <c r="I81" s="12"/>
      <c r="J81" s="14"/>
      <c r="K81" s="12"/>
      <c r="L81" s="14"/>
      <c r="M81" s="12"/>
      <c r="N81" s="13"/>
      <c r="O81" s="13"/>
    </row>
    <row r="82" spans="1:15" ht="89.25" x14ac:dyDescent="0.25">
      <c r="A82" s="60" t="s">
        <v>104</v>
      </c>
      <c r="B82" s="61" t="s">
        <v>105</v>
      </c>
      <c r="C82" s="57">
        <v>1000</v>
      </c>
      <c r="D82" s="82">
        <v>0</v>
      </c>
      <c r="E82" s="100">
        <f t="shared" si="3"/>
        <v>0</v>
      </c>
      <c r="F82" s="95">
        <v>0</v>
      </c>
      <c r="G82" s="104">
        <v>0</v>
      </c>
      <c r="H82" s="12"/>
      <c r="I82" s="12"/>
      <c r="J82" s="14"/>
      <c r="K82" s="12"/>
      <c r="L82" s="14"/>
      <c r="M82" s="12"/>
      <c r="N82" s="13"/>
      <c r="O82" s="13"/>
    </row>
    <row r="83" spans="1:15" ht="51" x14ac:dyDescent="0.25">
      <c r="A83" s="60" t="s">
        <v>106</v>
      </c>
      <c r="B83" s="61" t="s">
        <v>107</v>
      </c>
      <c r="C83" s="57">
        <v>3120</v>
      </c>
      <c r="D83" s="82">
        <v>0</v>
      </c>
      <c r="E83" s="100">
        <f t="shared" si="3"/>
        <v>0</v>
      </c>
      <c r="F83" s="95">
        <v>1500</v>
      </c>
      <c r="G83" s="104">
        <f t="shared" si="2"/>
        <v>0</v>
      </c>
      <c r="H83" s="12"/>
      <c r="I83" s="12"/>
      <c r="J83" s="14"/>
      <c r="K83" s="12"/>
      <c r="L83" s="14"/>
      <c r="M83" s="12"/>
      <c r="N83" s="13"/>
      <c r="O83" s="13"/>
    </row>
    <row r="84" spans="1:15" ht="63.75" x14ac:dyDescent="0.25">
      <c r="A84" s="60" t="s">
        <v>108</v>
      </c>
      <c r="B84" s="61" t="s">
        <v>109</v>
      </c>
      <c r="C84" s="57">
        <v>3120</v>
      </c>
      <c r="D84" s="82">
        <v>0</v>
      </c>
      <c r="E84" s="100">
        <f t="shared" si="3"/>
        <v>0</v>
      </c>
      <c r="F84" s="95">
        <v>1500</v>
      </c>
      <c r="G84" s="104">
        <f t="shared" si="2"/>
        <v>0</v>
      </c>
      <c r="H84" s="12"/>
      <c r="I84" s="12"/>
      <c r="J84" s="14"/>
      <c r="K84" s="12"/>
      <c r="L84" s="14"/>
      <c r="M84" s="12"/>
      <c r="N84" s="13"/>
      <c r="O84" s="13"/>
    </row>
    <row r="85" spans="1:15" ht="52.5" customHeight="1" x14ac:dyDescent="0.25">
      <c r="A85" s="60" t="s">
        <v>110</v>
      </c>
      <c r="B85" s="61" t="s">
        <v>111</v>
      </c>
      <c r="C85" s="57">
        <v>15600</v>
      </c>
      <c r="D85" s="82">
        <v>0</v>
      </c>
      <c r="E85" s="100">
        <f t="shared" si="3"/>
        <v>0</v>
      </c>
      <c r="F85" s="95">
        <v>7500</v>
      </c>
      <c r="G85" s="104">
        <f t="shared" si="2"/>
        <v>0</v>
      </c>
      <c r="H85" s="12"/>
      <c r="I85" s="12"/>
      <c r="J85" s="14"/>
      <c r="K85" s="12"/>
      <c r="L85" s="14"/>
      <c r="M85" s="12"/>
      <c r="N85" s="13"/>
      <c r="O85" s="13"/>
    </row>
    <row r="86" spans="1:15" ht="76.5" x14ac:dyDescent="0.25">
      <c r="A86" s="60" t="s">
        <v>112</v>
      </c>
      <c r="B86" s="61" t="s">
        <v>113</v>
      </c>
      <c r="C86" s="57">
        <v>15600</v>
      </c>
      <c r="D86" s="82">
        <v>0</v>
      </c>
      <c r="E86" s="100">
        <f t="shared" si="3"/>
        <v>0</v>
      </c>
      <c r="F86" s="95">
        <v>7500</v>
      </c>
      <c r="G86" s="104">
        <f t="shared" si="2"/>
        <v>0</v>
      </c>
      <c r="H86" s="12"/>
      <c r="I86" s="12"/>
      <c r="J86" s="14"/>
      <c r="K86" s="12"/>
      <c r="L86" s="14"/>
      <c r="M86" s="12"/>
      <c r="N86" s="13"/>
      <c r="O86" s="13"/>
    </row>
    <row r="87" spans="1:15" ht="76.5" x14ac:dyDescent="0.25">
      <c r="A87" s="60" t="s">
        <v>114</v>
      </c>
      <c r="B87" s="61" t="s">
        <v>115</v>
      </c>
      <c r="C87" s="57">
        <v>4990</v>
      </c>
      <c r="D87" s="82">
        <v>-250</v>
      </c>
      <c r="E87" s="100">
        <v>0</v>
      </c>
      <c r="F87" s="95">
        <v>0</v>
      </c>
      <c r="G87" s="104">
        <v>0</v>
      </c>
      <c r="H87" s="12"/>
      <c r="I87" s="12"/>
      <c r="J87" s="14"/>
      <c r="K87" s="12"/>
      <c r="L87" s="14"/>
      <c r="M87" s="12"/>
      <c r="N87" s="13"/>
      <c r="O87" s="13"/>
    </row>
    <row r="88" spans="1:15" ht="114.75" x14ac:dyDescent="0.25">
      <c r="A88" s="60" t="s">
        <v>116</v>
      </c>
      <c r="B88" s="61" t="s">
        <v>117</v>
      </c>
      <c r="C88" s="57">
        <v>4990</v>
      </c>
      <c r="D88" s="82">
        <v>-250</v>
      </c>
      <c r="E88" s="100">
        <v>0</v>
      </c>
      <c r="F88" s="95">
        <v>0</v>
      </c>
      <c r="G88" s="104">
        <v>0</v>
      </c>
      <c r="H88" s="12"/>
      <c r="I88" s="12"/>
      <c r="J88" s="14"/>
      <c r="K88" s="12"/>
      <c r="L88" s="14"/>
      <c r="M88" s="12"/>
      <c r="N88" s="13"/>
      <c r="O88" s="13"/>
    </row>
    <row r="89" spans="1:15" ht="51" x14ac:dyDescent="0.25">
      <c r="A89" s="60" t="s">
        <v>118</v>
      </c>
      <c r="B89" s="61" t="s">
        <v>119</v>
      </c>
      <c r="C89" s="57">
        <v>0</v>
      </c>
      <c r="D89" s="82">
        <v>1000</v>
      </c>
      <c r="E89" s="100">
        <v>0</v>
      </c>
      <c r="F89" s="95">
        <v>0</v>
      </c>
      <c r="G89" s="104">
        <v>0</v>
      </c>
      <c r="H89" s="12"/>
      <c r="I89" s="12"/>
      <c r="J89" s="14"/>
      <c r="K89" s="12"/>
      <c r="L89" s="14"/>
      <c r="M89" s="12"/>
      <c r="N89" s="13"/>
      <c r="O89" s="13"/>
    </row>
    <row r="90" spans="1:15" ht="63.75" x14ac:dyDescent="0.25">
      <c r="A90" s="60" t="s">
        <v>120</v>
      </c>
      <c r="B90" s="61" t="s">
        <v>121</v>
      </c>
      <c r="C90" s="57">
        <v>0</v>
      </c>
      <c r="D90" s="82">
        <v>1000</v>
      </c>
      <c r="E90" s="100">
        <v>0</v>
      </c>
      <c r="F90" s="95">
        <v>0</v>
      </c>
      <c r="G90" s="104">
        <v>0</v>
      </c>
      <c r="H90" s="12"/>
      <c r="I90" s="12"/>
      <c r="J90" s="14"/>
      <c r="K90" s="12"/>
      <c r="L90" s="14"/>
      <c r="M90" s="12"/>
      <c r="N90" s="13"/>
      <c r="O90" s="13"/>
    </row>
    <row r="91" spans="1:15" ht="76.5" x14ac:dyDescent="0.25">
      <c r="A91" s="60" t="s">
        <v>122</v>
      </c>
      <c r="B91" s="61" t="s">
        <v>123</v>
      </c>
      <c r="C91" s="57">
        <v>520</v>
      </c>
      <c r="D91" s="82">
        <v>0</v>
      </c>
      <c r="E91" s="100">
        <f t="shared" si="3"/>
        <v>0</v>
      </c>
      <c r="F91" s="95">
        <v>0</v>
      </c>
      <c r="G91" s="104">
        <v>0</v>
      </c>
      <c r="H91" s="12"/>
      <c r="I91" s="12"/>
      <c r="J91" s="14"/>
      <c r="K91" s="12"/>
      <c r="L91" s="14"/>
      <c r="M91" s="12"/>
      <c r="N91" s="13"/>
      <c r="O91" s="13"/>
    </row>
    <row r="92" spans="1:15" ht="102" x14ac:dyDescent="0.25">
      <c r="A92" s="60" t="s">
        <v>124</v>
      </c>
      <c r="B92" s="61" t="s">
        <v>125</v>
      </c>
      <c r="C92" s="57">
        <v>520</v>
      </c>
      <c r="D92" s="82">
        <v>0</v>
      </c>
      <c r="E92" s="100">
        <f t="shared" si="3"/>
        <v>0</v>
      </c>
      <c r="F92" s="95">
        <v>0</v>
      </c>
      <c r="G92" s="104">
        <v>0</v>
      </c>
      <c r="H92" s="12"/>
      <c r="I92" s="12"/>
      <c r="J92" s="14"/>
      <c r="K92" s="12"/>
      <c r="L92" s="14"/>
      <c r="M92" s="12"/>
      <c r="N92" s="13"/>
      <c r="O92" s="13"/>
    </row>
    <row r="93" spans="1:15" ht="38.25" x14ac:dyDescent="0.25">
      <c r="A93" s="60" t="s">
        <v>126</v>
      </c>
      <c r="B93" s="61" t="s">
        <v>127</v>
      </c>
      <c r="C93" s="57">
        <v>1000</v>
      </c>
      <c r="D93" s="82">
        <v>5000</v>
      </c>
      <c r="E93" s="100">
        <f t="shared" si="3"/>
        <v>500</v>
      </c>
      <c r="F93" s="95">
        <v>0</v>
      </c>
      <c r="G93" s="104">
        <v>0</v>
      </c>
      <c r="H93" s="12"/>
      <c r="I93" s="12"/>
      <c r="J93" s="14"/>
      <c r="K93" s="12"/>
      <c r="L93" s="14"/>
      <c r="M93" s="12"/>
      <c r="N93" s="13"/>
      <c r="O93" s="13"/>
    </row>
    <row r="94" spans="1:15" ht="63.75" x14ac:dyDescent="0.25">
      <c r="A94" s="60" t="s">
        <v>128</v>
      </c>
      <c r="B94" s="61" t="s">
        <v>129</v>
      </c>
      <c r="C94" s="57">
        <v>1000</v>
      </c>
      <c r="D94" s="82">
        <v>5000</v>
      </c>
      <c r="E94" s="100">
        <f t="shared" si="3"/>
        <v>500</v>
      </c>
      <c r="F94" s="95">
        <v>0</v>
      </c>
      <c r="G94" s="104">
        <v>0</v>
      </c>
      <c r="H94" s="12"/>
      <c r="I94" s="12"/>
      <c r="J94" s="14"/>
      <c r="K94" s="12"/>
      <c r="L94" s="14"/>
      <c r="M94" s="12"/>
      <c r="N94" s="13"/>
      <c r="O94" s="13"/>
    </row>
    <row r="95" spans="1:15" ht="51" x14ac:dyDescent="0.25">
      <c r="A95" s="60" t="s">
        <v>130</v>
      </c>
      <c r="B95" s="61" t="s">
        <v>131</v>
      </c>
      <c r="C95" s="57">
        <v>109440</v>
      </c>
      <c r="D95" s="82">
        <v>9750</v>
      </c>
      <c r="E95" s="100">
        <f t="shared" si="3"/>
        <v>8.9089912280701764</v>
      </c>
      <c r="F95" s="95">
        <v>27500</v>
      </c>
      <c r="G95" s="104">
        <f t="shared" si="2"/>
        <v>35.454545454545453</v>
      </c>
      <c r="H95" s="12"/>
      <c r="I95" s="12"/>
      <c r="J95" s="14"/>
      <c r="K95" s="12"/>
      <c r="L95" s="14"/>
      <c r="M95" s="12"/>
      <c r="N95" s="13"/>
      <c r="O95" s="13"/>
    </row>
    <row r="96" spans="1:15" ht="76.5" x14ac:dyDescent="0.25">
      <c r="A96" s="60" t="s">
        <v>132</v>
      </c>
      <c r="B96" s="61" t="s">
        <v>133</v>
      </c>
      <c r="C96" s="57">
        <v>109440</v>
      </c>
      <c r="D96" s="82">
        <v>9750</v>
      </c>
      <c r="E96" s="100">
        <f t="shared" si="3"/>
        <v>8.9089912280701764</v>
      </c>
      <c r="F96" s="95">
        <v>27500</v>
      </c>
      <c r="G96" s="104">
        <f t="shared" si="2"/>
        <v>35.454545454545453</v>
      </c>
      <c r="H96" s="12"/>
      <c r="I96" s="12"/>
      <c r="J96" s="14"/>
      <c r="K96" s="12"/>
      <c r="L96" s="14"/>
      <c r="M96" s="12"/>
      <c r="N96" s="13"/>
      <c r="O96" s="13"/>
    </row>
    <row r="97" spans="1:15" x14ac:dyDescent="0.25">
      <c r="A97" s="60" t="s">
        <v>134</v>
      </c>
      <c r="B97" s="61" t="s">
        <v>135</v>
      </c>
      <c r="C97" s="57">
        <v>0</v>
      </c>
      <c r="D97" s="82">
        <v>1250</v>
      </c>
      <c r="E97" s="100">
        <v>0</v>
      </c>
      <c r="F97" s="95">
        <v>0</v>
      </c>
      <c r="G97" s="104">
        <v>0</v>
      </c>
      <c r="H97" s="12"/>
      <c r="I97" s="12"/>
      <c r="J97" s="14"/>
      <c r="K97" s="12"/>
      <c r="L97" s="14"/>
      <c r="M97" s="12"/>
      <c r="N97" s="13"/>
      <c r="O97" s="13"/>
    </row>
    <row r="98" spans="1:15" ht="51" x14ac:dyDescent="0.25">
      <c r="A98" s="60" t="s">
        <v>136</v>
      </c>
      <c r="B98" s="61" t="s">
        <v>137</v>
      </c>
      <c r="C98" s="57">
        <v>0</v>
      </c>
      <c r="D98" s="82">
        <v>1250</v>
      </c>
      <c r="E98" s="100">
        <v>0</v>
      </c>
      <c r="F98" s="95">
        <v>0</v>
      </c>
      <c r="G98" s="104">
        <v>0</v>
      </c>
      <c r="H98" s="12"/>
      <c r="I98" s="12"/>
      <c r="J98" s="14"/>
      <c r="K98" s="12"/>
      <c r="L98" s="14"/>
      <c r="M98" s="12"/>
      <c r="N98" s="13"/>
      <c r="O98" s="13"/>
    </row>
    <row r="99" spans="1:15" ht="63.75" x14ac:dyDescent="0.25">
      <c r="A99" s="60" t="s">
        <v>338</v>
      </c>
      <c r="B99" s="61" t="s">
        <v>339</v>
      </c>
      <c r="C99" s="57">
        <v>0</v>
      </c>
      <c r="D99" s="82">
        <v>1250</v>
      </c>
      <c r="E99" s="100">
        <v>0</v>
      </c>
      <c r="F99" s="95">
        <v>0</v>
      </c>
      <c r="G99" s="104">
        <v>0</v>
      </c>
      <c r="H99" s="12"/>
      <c r="I99" s="12"/>
      <c r="J99" s="14"/>
      <c r="K99" s="12"/>
      <c r="L99" s="14"/>
      <c r="M99" s="12"/>
      <c r="N99" s="13"/>
      <c r="O99" s="13"/>
    </row>
    <row r="100" spans="1:15" x14ac:dyDescent="0.25">
      <c r="A100" s="60" t="s">
        <v>138</v>
      </c>
      <c r="B100" s="61" t="s">
        <v>139</v>
      </c>
      <c r="C100" s="57">
        <v>129200</v>
      </c>
      <c r="D100" s="82">
        <v>8765</v>
      </c>
      <c r="E100" s="100">
        <f t="shared" si="3"/>
        <v>6.7840557275541791</v>
      </c>
      <c r="F100" s="95">
        <v>258364.29</v>
      </c>
      <c r="G100" s="104">
        <f t="shared" si="2"/>
        <v>3.3924966952669813</v>
      </c>
      <c r="H100" s="12"/>
      <c r="I100" s="12"/>
      <c r="J100" s="14"/>
      <c r="K100" s="12"/>
      <c r="L100" s="14"/>
      <c r="M100" s="12"/>
      <c r="N100" s="13"/>
      <c r="O100" s="13"/>
    </row>
    <row r="101" spans="1:15" ht="140.25" x14ac:dyDescent="0.25">
      <c r="A101" s="60" t="s">
        <v>340</v>
      </c>
      <c r="B101" s="61" t="s">
        <v>341</v>
      </c>
      <c r="C101" s="57">
        <v>129200</v>
      </c>
      <c r="D101" s="82">
        <v>8765</v>
      </c>
      <c r="E101" s="100">
        <f t="shared" si="3"/>
        <v>6.7840557275541791</v>
      </c>
      <c r="F101" s="95">
        <v>258364.29</v>
      </c>
      <c r="G101" s="104">
        <f t="shared" si="2"/>
        <v>3.3924966952669813</v>
      </c>
      <c r="H101" s="12"/>
      <c r="I101" s="12"/>
      <c r="J101" s="14"/>
      <c r="K101" s="12"/>
      <c r="L101" s="14"/>
      <c r="M101" s="12"/>
      <c r="N101" s="13"/>
      <c r="O101" s="13"/>
    </row>
    <row r="102" spans="1:15" s="46" customFormat="1" x14ac:dyDescent="0.25">
      <c r="A102" s="51" t="s">
        <v>140</v>
      </c>
      <c r="B102" s="52" t="s">
        <v>141</v>
      </c>
      <c r="C102" s="53">
        <f>C103+C163+C167+C172</f>
        <v>353900366.33999997</v>
      </c>
      <c r="D102" s="53">
        <f t="shared" ref="D102:F102" si="4">D103+D163+D167+D172</f>
        <v>75629551.73999998</v>
      </c>
      <c r="E102" s="70">
        <f>D102/C102*100</f>
        <v>21.370294843758646</v>
      </c>
      <c r="F102" s="53">
        <f t="shared" si="4"/>
        <v>64857278.660000004</v>
      </c>
      <c r="G102" s="70">
        <f>D102/F102*100</f>
        <v>116.60919684353586</v>
      </c>
      <c r="H102" s="43"/>
      <c r="I102" s="43"/>
      <c r="J102" s="54"/>
      <c r="K102" s="43"/>
      <c r="L102" s="54"/>
      <c r="M102" s="43"/>
      <c r="N102" s="45"/>
      <c r="O102" s="45"/>
    </row>
    <row r="103" spans="1:15" s="46" customFormat="1" ht="45" x14ac:dyDescent="0.25">
      <c r="A103" s="42" t="s">
        <v>142</v>
      </c>
      <c r="B103" s="36" t="s">
        <v>143</v>
      </c>
      <c r="C103" s="37">
        <f>C104+C109+C133+C158</f>
        <v>354020362.01999998</v>
      </c>
      <c r="D103" s="37">
        <f t="shared" ref="D103:F103" si="5">D104+D109+D133+D158</f>
        <v>75749547.419999987</v>
      </c>
      <c r="E103" s="71">
        <f t="shared" ref="E103:E104" si="6">D103/C103*100</f>
        <v>21.396946488552711</v>
      </c>
      <c r="F103" s="37">
        <f t="shared" si="5"/>
        <v>64862076.240000002</v>
      </c>
      <c r="G103" s="71">
        <f t="shared" ref="G103:G162" si="7">D103/F103*100</f>
        <v>116.78557303610604</v>
      </c>
      <c r="H103" s="43"/>
      <c r="I103" s="43"/>
      <c r="J103" s="44"/>
      <c r="K103" s="43"/>
      <c r="L103" s="44"/>
      <c r="M103" s="43"/>
      <c r="N103" s="45"/>
      <c r="O103" s="45"/>
    </row>
    <row r="104" spans="1:15" s="55" customFormat="1" x14ac:dyDescent="0.25">
      <c r="A104" s="65" t="s">
        <v>144</v>
      </c>
      <c r="B104" s="66" t="s">
        <v>145</v>
      </c>
      <c r="C104" s="64">
        <f>C105+C107</f>
        <v>166108000</v>
      </c>
      <c r="D104" s="64">
        <f t="shared" ref="D104:F104" si="8">D105+D107</f>
        <v>41527200</v>
      </c>
      <c r="E104" s="71">
        <f t="shared" si="6"/>
        <v>25.000120403592845</v>
      </c>
      <c r="F104" s="64">
        <f t="shared" si="8"/>
        <v>35625000</v>
      </c>
      <c r="G104" s="71">
        <f t="shared" si="7"/>
        <v>116.56757894736842</v>
      </c>
      <c r="H104" s="27"/>
      <c r="I104" s="27"/>
      <c r="J104" s="35"/>
      <c r="K104" s="27"/>
      <c r="L104" s="35"/>
      <c r="M104" s="27"/>
      <c r="N104" s="28"/>
      <c r="O104" s="28"/>
    </row>
    <row r="105" spans="1:15" x14ac:dyDescent="0.25">
      <c r="A105" s="15" t="s">
        <v>146</v>
      </c>
      <c r="B105" s="16" t="s">
        <v>147</v>
      </c>
      <c r="C105" s="17">
        <v>164276000</v>
      </c>
      <c r="D105" s="18">
        <v>41069100</v>
      </c>
      <c r="E105" s="72">
        <f>D105/C105*100</f>
        <v>25.000060873164674</v>
      </c>
      <c r="F105" s="19">
        <v>35625000</v>
      </c>
      <c r="G105" s="74">
        <f t="shared" si="7"/>
        <v>115.28168421052631</v>
      </c>
      <c r="H105" s="12"/>
      <c r="I105" s="12"/>
      <c r="J105" s="14"/>
      <c r="K105" s="12"/>
      <c r="L105" s="14"/>
      <c r="M105" s="12"/>
      <c r="N105" s="13"/>
      <c r="O105" s="13"/>
    </row>
    <row r="106" spans="1:15" ht="38.25" x14ac:dyDescent="0.25">
      <c r="A106" s="56" t="s">
        <v>190</v>
      </c>
      <c r="B106" s="16" t="s">
        <v>188</v>
      </c>
      <c r="C106" s="17">
        <v>164276000</v>
      </c>
      <c r="D106" s="18">
        <v>41069100</v>
      </c>
      <c r="E106" s="72">
        <f t="shared" ref="E106:E162" si="9">D106/C106*100</f>
        <v>25.000060873164674</v>
      </c>
      <c r="F106" s="19">
        <v>35625000</v>
      </c>
      <c r="G106" s="74">
        <f t="shared" si="7"/>
        <v>115.28168421052631</v>
      </c>
      <c r="H106" s="12"/>
      <c r="I106" s="12"/>
      <c r="J106" s="14"/>
      <c r="K106" s="12"/>
      <c r="L106" s="14"/>
      <c r="M106" s="12"/>
      <c r="N106" s="13"/>
      <c r="O106" s="13"/>
    </row>
    <row r="107" spans="1:15" ht="25.5" x14ac:dyDescent="0.25">
      <c r="A107" s="15" t="s">
        <v>148</v>
      </c>
      <c r="B107" s="16" t="s">
        <v>149</v>
      </c>
      <c r="C107" s="17">
        <v>1832000</v>
      </c>
      <c r="D107" s="18">
        <v>458100</v>
      </c>
      <c r="E107" s="72">
        <f t="shared" si="9"/>
        <v>25.005458515283841</v>
      </c>
      <c r="F107" s="19">
        <v>0</v>
      </c>
      <c r="G107" s="74">
        <v>0</v>
      </c>
      <c r="H107" s="12"/>
      <c r="I107" s="12"/>
      <c r="J107" s="14"/>
      <c r="K107" s="12"/>
      <c r="L107" s="14"/>
      <c r="M107" s="12"/>
      <c r="N107" s="13"/>
      <c r="O107" s="13"/>
    </row>
    <row r="108" spans="1:15" ht="25.5" x14ac:dyDescent="0.25">
      <c r="A108" s="56" t="s">
        <v>191</v>
      </c>
      <c r="B108" s="16" t="s">
        <v>189</v>
      </c>
      <c r="C108" s="17">
        <v>1832000</v>
      </c>
      <c r="D108" s="18">
        <v>458100</v>
      </c>
      <c r="E108" s="72">
        <f t="shared" si="9"/>
        <v>25.005458515283841</v>
      </c>
      <c r="F108" s="19">
        <v>0</v>
      </c>
      <c r="G108" s="74">
        <v>0</v>
      </c>
      <c r="H108" s="12"/>
      <c r="I108" s="12"/>
      <c r="J108" s="14"/>
      <c r="K108" s="12"/>
      <c r="L108" s="14"/>
      <c r="M108" s="12"/>
      <c r="N108" s="13"/>
      <c r="O108" s="13"/>
    </row>
    <row r="109" spans="1:15" s="55" customFormat="1" ht="25.5" x14ac:dyDescent="0.25">
      <c r="A109" s="59" t="s">
        <v>150</v>
      </c>
      <c r="B109" s="62" t="s">
        <v>151</v>
      </c>
      <c r="C109" s="63">
        <f>C110+C114+C116+C118+C120+C122+C124</f>
        <v>58559704.32</v>
      </c>
      <c r="D109" s="63">
        <f>D110+D114+D116+D118+D120+D122+D124</f>
        <v>410247.62</v>
      </c>
      <c r="E109" s="75">
        <f t="shared" si="9"/>
        <v>0.70056299765141983</v>
      </c>
      <c r="F109" s="63">
        <f>F110+F112+F114+F116+F118+F120+F122+F124</f>
        <v>839799.63</v>
      </c>
      <c r="G109" s="71">
        <f t="shared" si="7"/>
        <v>48.850655006837762</v>
      </c>
      <c r="H109" s="27"/>
      <c r="I109" s="27"/>
      <c r="J109" s="35"/>
      <c r="K109" s="27"/>
      <c r="L109" s="35"/>
      <c r="M109" s="27"/>
      <c r="N109" s="28"/>
      <c r="O109" s="28"/>
    </row>
    <row r="110" spans="1:15" ht="51" customHeight="1" x14ac:dyDescent="0.25">
      <c r="A110" s="60" t="s">
        <v>152</v>
      </c>
      <c r="B110" s="58" t="s">
        <v>153</v>
      </c>
      <c r="C110" s="57">
        <v>1812916</v>
      </c>
      <c r="D110" s="18">
        <v>357747.62</v>
      </c>
      <c r="E110" s="72">
        <f t="shared" si="9"/>
        <v>19.733270598306817</v>
      </c>
      <c r="F110" s="19">
        <v>245799.63</v>
      </c>
      <c r="G110" s="74">
        <f t="shared" si="7"/>
        <v>145.54440948507531</v>
      </c>
      <c r="H110" s="12"/>
      <c r="I110" s="12"/>
      <c r="J110" s="14"/>
      <c r="K110" s="12"/>
      <c r="L110" s="14"/>
      <c r="M110" s="12"/>
      <c r="N110" s="13"/>
      <c r="O110" s="13"/>
    </row>
    <row r="111" spans="1:15" ht="51" x14ac:dyDescent="0.25">
      <c r="A111" s="60" t="s">
        <v>207</v>
      </c>
      <c r="B111" s="58" t="s">
        <v>192</v>
      </c>
      <c r="C111" s="57">
        <v>1812916</v>
      </c>
      <c r="D111" s="18">
        <v>357747.62</v>
      </c>
      <c r="E111" s="72">
        <f t="shared" si="9"/>
        <v>19.733270598306817</v>
      </c>
      <c r="F111" s="19">
        <v>245799.63</v>
      </c>
      <c r="G111" s="74">
        <f t="shared" si="7"/>
        <v>145.54440948507531</v>
      </c>
      <c r="H111" s="12"/>
      <c r="I111" s="12"/>
      <c r="J111" s="14"/>
      <c r="K111" s="12"/>
      <c r="L111" s="14"/>
      <c r="M111" s="12"/>
      <c r="N111" s="13"/>
      <c r="O111" s="13"/>
    </row>
    <row r="112" spans="1:15" ht="38.25" x14ac:dyDescent="0.25">
      <c r="A112" s="60" t="s">
        <v>154</v>
      </c>
      <c r="B112" s="58" t="s">
        <v>155</v>
      </c>
      <c r="C112" s="57">
        <v>0</v>
      </c>
      <c r="D112" s="18">
        <v>0</v>
      </c>
      <c r="E112" s="72">
        <v>0</v>
      </c>
      <c r="F112" s="19">
        <v>594000</v>
      </c>
      <c r="G112" s="74">
        <f t="shared" si="7"/>
        <v>0</v>
      </c>
      <c r="H112" s="12"/>
      <c r="I112" s="12"/>
      <c r="J112" s="14"/>
      <c r="K112" s="12"/>
      <c r="L112" s="14"/>
      <c r="M112" s="12"/>
      <c r="N112" s="13"/>
      <c r="O112" s="13"/>
    </row>
    <row r="113" spans="1:15" ht="51" x14ac:dyDescent="0.25">
      <c r="A113" s="60" t="s">
        <v>293</v>
      </c>
      <c r="B113" s="58" t="s">
        <v>294</v>
      </c>
      <c r="C113" s="57">
        <v>0</v>
      </c>
      <c r="D113" s="18">
        <v>0</v>
      </c>
      <c r="E113" s="72">
        <v>0</v>
      </c>
      <c r="F113" s="19">
        <v>594000</v>
      </c>
      <c r="G113" s="74">
        <f t="shared" si="7"/>
        <v>0</v>
      </c>
      <c r="H113" s="12"/>
      <c r="I113" s="12"/>
      <c r="J113" s="14"/>
      <c r="K113" s="12"/>
      <c r="L113" s="14"/>
      <c r="M113" s="12"/>
      <c r="N113" s="13"/>
      <c r="O113" s="13"/>
    </row>
    <row r="114" spans="1:15" x14ac:dyDescent="0.25">
      <c r="A114" s="60" t="s">
        <v>156</v>
      </c>
      <c r="B114" s="58" t="s">
        <v>157</v>
      </c>
      <c r="C114" s="57">
        <v>132709.75</v>
      </c>
      <c r="D114" s="18">
        <v>0</v>
      </c>
      <c r="E114" s="72">
        <f t="shared" si="9"/>
        <v>0</v>
      </c>
      <c r="F114" s="19">
        <v>0</v>
      </c>
      <c r="G114" s="74">
        <v>0</v>
      </c>
      <c r="H114" s="12"/>
      <c r="I114" s="12"/>
      <c r="J114" s="14"/>
      <c r="K114" s="12"/>
      <c r="L114" s="14"/>
      <c r="M114" s="12"/>
      <c r="N114" s="13"/>
      <c r="O114" s="13"/>
    </row>
    <row r="115" spans="1:15" ht="25.5" x14ac:dyDescent="0.25">
      <c r="A115" s="60" t="s">
        <v>208</v>
      </c>
      <c r="B115" s="58" t="s">
        <v>193</v>
      </c>
      <c r="C115" s="57">
        <v>132709.75</v>
      </c>
      <c r="D115" s="18">
        <v>0</v>
      </c>
      <c r="E115" s="72">
        <f t="shared" si="9"/>
        <v>0</v>
      </c>
      <c r="F115" s="19">
        <v>0</v>
      </c>
      <c r="G115" s="74">
        <v>0</v>
      </c>
      <c r="H115" s="12"/>
      <c r="I115" s="12"/>
      <c r="J115" s="14"/>
      <c r="K115" s="12"/>
      <c r="L115" s="14"/>
      <c r="M115" s="12"/>
      <c r="N115" s="13"/>
      <c r="O115" s="13"/>
    </row>
    <row r="116" spans="1:15" ht="25.5" x14ac:dyDescent="0.25">
      <c r="A116" s="60" t="s">
        <v>158</v>
      </c>
      <c r="B116" s="58" t="s">
        <v>159</v>
      </c>
      <c r="C116" s="57">
        <v>1763304.31</v>
      </c>
      <c r="D116" s="18">
        <v>0</v>
      </c>
      <c r="E116" s="72">
        <f t="shared" si="9"/>
        <v>0</v>
      </c>
      <c r="F116" s="19">
        <v>0</v>
      </c>
      <c r="G116" s="74">
        <v>0</v>
      </c>
      <c r="H116" s="12"/>
      <c r="I116" s="12"/>
      <c r="J116" s="14"/>
      <c r="K116" s="12"/>
      <c r="L116" s="14"/>
      <c r="M116" s="12"/>
      <c r="N116" s="13"/>
      <c r="O116" s="13"/>
    </row>
    <row r="117" spans="1:15" ht="25.5" x14ac:dyDescent="0.25">
      <c r="A117" s="60" t="s">
        <v>209</v>
      </c>
      <c r="B117" s="58" t="s">
        <v>194</v>
      </c>
      <c r="C117" s="57">
        <v>1763304.31</v>
      </c>
      <c r="D117" s="18">
        <v>0</v>
      </c>
      <c r="E117" s="72">
        <f t="shared" si="9"/>
        <v>0</v>
      </c>
      <c r="F117" s="19">
        <v>0</v>
      </c>
      <c r="G117" s="74">
        <v>0</v>
      </c>
      <c r="H117" s="12"/>
      <c r="I117" s="12"/>
      <c r="J117" s="14"/>
      <c r="K117" s="12"/>
      <c r="L117" s="14"/>
      <c r="M117" s="12"/>
      <c r="N117" s="13"/>
      <c r="O117" s="13"/>
    </row>
    <row r="118" spans="1:15" ht="25.5" x14ac:dyDescent="0.25">
      <c r="A118" s="60" t="s">
        <v>160</v>
      </c>
      <c r="B118" s="58" t="s">
        <v>161</v>
      </c>
      <c r="C118" s="57">
        <v>2677554.75</v>
      </c>
      <c r="D118" s="18">
        <v>0</v>
      </c>
      <c r="E118" s="72">
        <f t="shared" si="9"/>
        <v>0</v>
      </c>
      <c r="F118" s="19">
        <v>0</v>
      </c>
      <c r="G118" s="74">
        <v>0</v>
      </c>
      <c r="H118" s="12"/>
      <c r="I118" s="12"/>
      <c r="J118" s="14"/>
      <c r="K118" s="12"/>
      <c r="L118" s="14"/>
      <c r="M118" s="12"/>
      <c r="N118" s="13"/>
      <c r="O118" s="13"/>
    </row>
    <row r="119" spans="1:15" ht="25.5" x14ac:dyDescent="0.25">
      <c r="A119" s="60" t="s">
        <v>210</v>
      </c>
      <c r="B119" s="58" t="s">
        <v>195</v>
      </c>
      <c r="C119" s="57">
        <v>2677554.75</v>
      </c>
      <c r="D119" s="18">
        <v>0</v>
      </c>
      <c r="E119" s="72">
        <f t="shared" si="9"/>
        <v>0</v>
      </c>
      <c r="F119" s="19">
        <v>0</v>
      </c>
      <c r="G119" s="74">
        <v>0</v>
      </c>
      <c r="H119" s="12"/>
      <c r="I119" s="12"/>
      <c r="J119" s="14"/>
      <c r="K119" s="12"/>
      <c r="L119" s="14"/>
      <c r="M119" s="12"/>
      <c r="N119" s="13"/>
      <c r="O119" s="13"/>
    </row>
    <row r="120" spans="1:15" ht="25.5" x14ac:dyDescent="0.25">
      <c r="A120" s="60" t="s">
        <v>162</v>
      </c>
      <c r="B120" s="58" t="s">
        <v>163</v>
      </c>
      <c r="C120" s="57">
        <v>143765.62</v>
      </c>
      <c r="D120" s="18">
        <v>0</v>
      </c>
      <c r="E120" s="72">
        <f t="shared" si="9"/>
        <v>0</v>
      </c>
      <c r="F120" s="19">
        <v>0</v>
      </c>
      <c r="G120" s="74">
        <v>0</v>
      </c>
      <c r="H120" s="12"/>
      <c r="I120" s="12"/>
      <c r="J120" s="14"/>
      <c r="K120" s="12"/>
      <c r="L120" s="14"/>
      <c r="M120" s="12"/>
      <c r="N120" s="13"/>
      <c r="O120" s="13"/>
    </row>
    <row r="121" spans="1:15" ht="38.25" x14ac:dyDescent="0.25">
      <c r="A121" s="60" t="s">
        <v>211</v>
      </c>
      <c r="B121" s="58" t="s">
        <v>196</v>
      </c>
      <c r="C121" s="57">
        <v>143765.62</v>
      </c>
      <c r="D121" s="18">
        <v>0</v>
      </c>
      <c r="E121" s="72">
        <f t="shared" si="9"/>
        <v>0</v>
      </c>
      <c r="F121" s="19">
        <v>0</v>
      </c>
      <c r="G121" s="74">
        <v>0</v>
      </c>
      <c r="H121" s="12"/>
      <c r="I121" s="12"/>
      <c r="J121" s="14"/>
      <c r="K121" s="12"/>
      <c r="L121" s="14"/>
      <c r="M121" s="12"/>
      <c r="N121" s="13"/>
      <c r="O121" s="13"/>
    </row>
    <row r="122" spans="1:15" ht="25.5" x14ac:dyDescent="0.25">
      <c r="A122" s="60" t="s">
        <v>164</v>
      </c>
      <c r="B122" s="58" t="s">
        <v>197</v>
      </c>
      <c r="C122" s="57">
        <v>12000000</v>
      </c>
      <c r="D122" s="18">
        <v>0</v>
      </c>
      <c r="E122" s="72">
        <f t="shared" si="9"/>
        <v>0</v>
      </c>
      <c r="F122" s="19">
        <v>0</v>
      </c>
      <c r="G122" s="74">
        <v>0</v>
      </c>
      <c r="H122" s="12"/>
      <c r="I122" s="12"/>
      <c r="J122" s="14"/>
      <c r="K122" s="12"/>
      <c r="L122" s="14"/>
      <c r="M122" s="12"/>
      <c r="N122" s="13"/>
      <c r="O122" s="13"/>
    </row>
    <row r="123" spans="1:15" ht="38.25" x14ac:dyDescent="0.25">
      <c r="A123" s="60" t="s">
        <v>212</v>
      </c>
      <c r="B123" s="58" t="s">
        <v>198</v>
      </c>
      <c r="C123" s="57">
        <v>12000000</v>
      </c>
      <c r="D123" s="18">
        <v>0</v>
      </c>
      <c r="E123" s="72">
        <f t="shared" si="9"/>
        <v>0</v>
      </c>
      <c r="F123" s="19">
        <v>0</v>
      </c>
      <c r="G123" s="74">
        <v>0</v>
      </c>
      <c r="H123" s="12"/>
      <c r="I123" s="12"/>
      <c r="J123" s="14"/>
      <c r="K123" s="12"/>
      <c r="L123" s="14"/>
      <c r="M123" s="12"/>
      <c r="N123" s="13"/>
      <c r="O123" s="13"/>
    </row>
    <row r="124" spans="1:15" x14ac:dyDescent="0.25">
      <c r="A124" s="60" t="s">
        <v>165</v>
      </c>
      <c r="B124" s="58" t="s">
        <v>166</v>
      </c>
      <c r="C124" s="57">
        <f>C125</f>
        <v>40029453.890000001</v>
      </c>
      <c r="D124" s="57">
        <f t="shared" ref="D124:F124" si="10">D125</f>
        <v>52500</v>
      </c>
      <c r="E124" s="72">
        <f t="shared" si="9"/>
        <v>0.13115342553577863</v>
      </c>
      <c r="F124" s="57">
        <f t="shared" si="10"/>
        <v>0</v>
      </c>
      <c r="G124" s="74">
        <v>0</v>
      </c>
      <c r="H124" s="12"/>
      <c r="I124" s="12"/>
      <c r="J124" s="14"/>
      <c r="K124" s="12"/>
      <c r="L124" s="14"/>
      <c r="M124" s="12"/>
      <c r="N124" s="13"/>
      <c r="O124" s="13"/>
    </row>
    <row r="125" spans="1:15" x14ac:dyDescent="0.25">
      <c r="A125" s="60" t="s">
        <v>213</v>
      </c>
      <c r="B125" s="58" t="s">
        <v>199</v>
      </c>
      <c r="C125" s="57">
        <f>SUM(C126:C132)</f>
        <v>40029453.890000001</v>
      </c>
      <c r="D125" s="57">
        <f t="shared" ref="D125:F125" si="11">SUM(D126:D132)</f>
        <v>52500</v>
      </c>
      <c r="E125" s="72">
        <f t="shared" si="9"/>
        <v>0.13115342553577863</v>
      </c>
      <c r="F125" s="57">
        <f t="shared" si="11"/>
        <v>0</v>
      </c>
      <c r="G125" s="74">
        <v>0</v>
      </c>
      <c r="H125" s="12"/>
      <c r="I125" s="12"/>
      <c r="J125" s="14"/>
      <c r="K125" s="12"/>
      <c r="L125" s="14"/>
      <c r="M125" s="12"/>
      <c r="N125" s="13"/>
      <c r="O125" s="13"/>
    </row>
    <row r="126" spans="1:15" ht="63.75" x14ac:dyDescent="0.25">
      <c r="A126" s="60" t="s">
        <v>214</v>
      </c>
      <c r="B126" s="58" t="s">
        <v>200</v>
      </c>
      <c r="C126" s="57">
        <v>1280000</v>
      </c>
      <c r="D126" s="18">
        <v>0</v>
      </c>
      <c r="E126" s="72">
        <f t="shared" si="9"/>
        <v>0</v>
      </c>
      <c r="F126" s="19">
        <v>0</v>
      </c>
      <c r="G126" s="74">
        <v>0</v>
      </c>
      <c r="H126" s="12"/>
      <c r="I126" s="12"/>
      <c r="J126" s="14"/>
      <c r="K126" s="12"/>
      <c r="L126" s="14"/>
      <c r="M126" s="12"/>
      <c r="N126" s="13"/>
      <c r="O126" s="13"/>
    </row>
    <row r="127" spans="1:15" ht="63.75" x14ac:dyDescent="0.25">
      <c r="A127" s="60" t="s">
        <v>215</v>
      </c>
      <c r="B127" s="58" t="s">
        <v>201</v>
      </c>
      <c r="C127" s="57">
        <v>550000</v>
      </c>
      <c r="D127" s="18">
        <v>0</v>
      </c>
      <c r="E127" s="72">
        <f t="shared" si="9"/>
        <v>0</v>
      </c>
      <c r="F127" s="19">
        <v>0</v>
      </c>
      <c r="G127" s="74">
        <v>0</v>
      </c>
      <c r="H127" s="12"/>
      <c r="I127" s="12"/>
      <c r="J127" s="14"/>
      <c r="K127" s="12"/>
      <c r="L127" s="14"/>
      <c r="M127" s="12"/>
      <c r="N127" s="13"/>
      <c r="O127" s="13"/>
    </row>
    <row r="128" spans="1:15" ht="51" x14ac:dyDescent="0.25">
      <c r="A128" s="60" t="s">
        <v>216</v>
      </c>
      <c r="B128" s="58" t="s">
        <v>202</v>
      </c>
      <c r="C128" s="57">
        <v>210000</v>
      </c>
      <c r="D128" s="18">
        <v>52500</v>
      </c>
      <c r="E128" s="72">
        <f t="shared" si="9"/>
        <v>25</v>
      </c>
      <c r="F128" s="19">
        <v>0</v>
      </c>
      <c r="G128" s="74">
        <v>0</v>
      </c>
      <c r="H128" s="12"/>
      <c r="I128" s="12"/>
      <c r="J128" s="14"/>
      <c r="K128" s="12"/>
      <c r="L128" s="14"/>
      <c r="M128" s="12"/>
      <c r="N128" s="13"/>
      <c r="O128" s="13"/>
    </row>
    <row r="129" spans="1:15" ht="51" x14ac:dyDescent="0.25">
      <c r="A129" s="60" t="s">
        <v>217</v>
      </c>
      <c r="B129" s="58" t="s">
        <v>203</v>
      </c>
      <c r="C129" s="57">
        <v>656120</v>
      </c>
      <c r="D129" s="18">
        <v>0</v>
      </c>
      <c r="E129" s="72">
        <f t="shared" si="9"/>
        <v>0</v>
      </c>
      <c r="F129" s="19">
        <v>0</v>
      </c>
      <c r="G129" s="74">
        <v>0</v>
      </c>
      <c r="H129" s="12"/>
      <c r="I129" s="12"/>
      <c r="J129" s="14"/>
      <c r="K129" s="12"/>
      <c r="L129" s="14"/>
      <c r="M129" s="12"/>
      <c r="N129" s="13"/>
      <c r="O129" s="13"/>
    </row>
    <row r="130" spans="1:15" ht="63.75" x14ac:dyDescent="0.25">
      <c r="A130" s="60" t="s">
        <v>218</v>
      </c>
      <c r="B130" s="58" t="s">
        <v>204</v>
      </c>
      <c r="C130" s="57">
        <v>20000000</v>
      </c>
      <c r="D130" s="18">
        <v>0</v>
      </c>
      <c r="E130" s="72">
        <f t="shared" si="9"/>
        <v>0</v>
      </c>
      <c r="F130" s="19">
        <v>0</v>
      </c>
      <c r="G130" s="74">
        <v>0</v>
      </c>
      <c r="H130" s="12"/>
      <c r="I130" s="12"/>
      <c r="J130" s="14"/>
      <c r="K130" s="12"/>
      <c r="L130" s="14"/>
      <c r="M130" s="12"/>
      <c r="N130" s="13"/>
      <c r="O130" s="13"/>
    </row>
    <row r="131" spans="1:15" ht="38.25" x14ac:dyDescent="0.25">
      <c r="A131" s="60" t="s">
        <v>219</v>
      </c>
      <c r="B131" s="58" t="s">
        <v>205</v>
      </c>
      <c r="C131" s="57">
        <v>15000000</v>
      </c>
      <c r="D131" s="18">
        <v>0</v>
      </c>
      <c r="E131" s="72">
        <f t="shared" si="9"/>
        <v>0</v>
      </c>
      <c r="F131" s="19">
        <v>0</v>
      </c>
      <c r="G131" s="74">
        <v>0</v>
      </c>
      <c r="H131" s="12"/>
      <c r="I131" s="12"/>
      <c r="J131" s="14"/>
      <c r="K131" s="12"/>
      <c r="L131" s="14"/>
      <c r="M131" s="12"/>
      <c r="N131" s="13"/>
      <c r="O131" s="13"/>
    </row>
    <row r="132" spans="1:15" ht="51" x14ac:dyDescent="0.25">
      <c r="A132" s="60" t="s">
        <v>220</v>
      </c>
      <c r="B132" s="58" t="s">
        <v>206</v>
      </c>
      <c r="C132" s="57">
        <v>2333333.89</v>
      </c>
      <c r="D132" s="18">
        <v>0</v>
      </c>
      <c r="E132" s="72">
        <f t="shared" si="9"/>
        <v>0</v>
      </c>
      <c r="F132" s="19">
        <v>0</v>
      </c>
      <c r="G132" s="74">
        <v>0</v>
      </c>
      <c r="H132" s="12"/>
      <c r="I132" s="12"/>
      <c r="J132" s="14"/>
      <c r="K132" s="12"/>
      <c r="L132" s="14"/>
      <c r="M132" s="12"/>
      <c r="N132" s="13"/>
      <c r="O132" s="13"/>
    </row>
    <row r="133" spans="1:15" s="55" customFormat="1" x14ac:dyDescent="0.25">
      <c r="A133" s="59" t="s">
        <v>167</v>
      </c>
      <c r="B133" s="62" t="s">
        <v>221</v>
      </c>
      <c r="C133" s="63">
        <f>C134+C150+C152+C154+C156</f>
        <v>128688387.69999999</v>
      </c>
      <c r="D133" s="63">
        <f t="shared" ref="D133:F133" si="12">D134+D150+D152+D154+D156</f>
        <v>33646037.799999997</v>
      </c>
      <c r="E133" s="75">
        <f t="shared" si="9"/>
        <v>26.145356547970799</v>
      </c>
      <c r="F133" s="63">
        <f t="shared" si="12"/>
        <v>28233365.609999999</v>
      </c>
      <c r="G133" s="71">
        <f t="shared" si="7"/>
        <v>119.17119009036202</v>
      </c>
      <c r="H133" s="27"/>
      <c r="I133" s="27"/>
      <c r="J133" s="35"/>
      <c r="K133" s="27"/>
      <c r="L133" s="35"/>
      <c r="M133" s="27"/>
      <c r="N133" s="28"/>
      <c r="O133" s="28"/>
    </row>
    <row r="134" spans="1:15" ht="25.5" x14ac:dyDescent="0.25">
      <c r="A134" s="60" t="s">
        <v>244</v>
      </c>
      <c r="B134" s="61" t="s">
        <v>222</v>
      </c>
      <c r="C134" s="57">
        <f>C135</f>
        <v>119882539.59999999</v>
      </c>
      <c r="D134" s="57">
        <f>D135</f>
        <v>31640250.16</v>
      </c>
      <c r="E134" s="72">
        <f t="shared" si="9"/>
        <v>26.392709284914083</v>
      </c>
      <c r="F134" s="57">
        <f>F135</f>
        <v>26248266.550000001</v>
      </c>
      <c r="G134" s="74">
        <f t="shared" si="7"/>
        <v>120.54224647455814</v>
      </c>
      <c r="H134" s="12"/>
      <c r="I134" s="12"/>
      <c r="J134" s="14"/>
      <c r="K134" s="12"/>
      <c r="L134" s="14"/>
      <c r="M134" s="12"/>
      <c r="N134" s="13"/>
      <c r="O134" s="13"/>
    </row>
    <row r="135" spans="1:15" ht="25.5" x14ac:dyDescent="0.25">
      <c r="A135" s="60" t="s">
        <v>245</v>
      </c>
      <c r="B135" s="61" t="s">
        <v>223</v>
      </c>
      <c r="C135" s="57">
        <f>C137+C138+C139+C140+C141+C142+C143+C144+C145+C146+C147+C148+C149</f>
        <v>119882539.59999999</v>
      </c>
      <c r="D135" s="57">
        <f>D137+D138+D139+D140+D141+D142+D143+D144+D145+D146+D147+D148+D149</f>
        <v>31640250.16</v>
      </c>
      <c r="E135" s="72">
        <f t="shared" si="9"/>
        <v>26.392709284914083</v>
      </c>
      <c r="F135" s="57">
        <f>F137+F138+F139+F140+F141+F142+F143+F144+F145+F146+F147+F148+F149</f>
        <v>26248266.550000001</v>
      </c>
      <c r="G135" s="74">
        <f t="shared" si="7"/>
        <v>120.54224647455814</v>
      </c>
      <c r="H135" s="12"/>
      <c r="I135" s="12"/>
      <c r="J135" s="14"/>
      <c r="K135" s="12"/>
      <c r="L135" s="14"/>
      <c r="M135" s="12"/>
      <c r="N135" s="13"/>
      <c r="O135" s="13"/>
    </row>
    <row r="136" spans="1:15" x14ac:dyDescent="0.25">
      <c r="A136" s="60"/>
      <c r="B136" s="61" t="s">
        <v>224</v>
      </c>
      <c r="C136" s="57"/>
      <c r="D136" s="18"/>
      <c r="E136" s="72"/>
      <c r="F136" s="19"/>
      <c r="G136" s="74"/>
      <c r="H136" s="12"/>
      <c r="I136" s="12"/>
      <c r="J136" s="14"/>
      <c r="K136" s="12"/>
      <c r="L136" s="14"/>
      <c r="M136" s="12"/>
      <c r="N136" s="13"/>
      <c r="O136" s="13"/>
    </row>
    <row r="137" spans="1:15" ht="89.25" x14ac:dyDescent="0.25">
      <c r="A137" s="60" t="s">
        <v>246</v>
      </c>
      <c r="B137" s="61" t="s">
        <v>225</v>
      </c>
      <c r="C137" s="57">
        <v>96702500</v>
      </c>
      <c r="D137" s="18">
        <v>26621700</v>
      </c>
      <c r="E137" s="72">
        <f t="shared" si="9"/>
        <v>27.529484759959672</v>
      </c>
      <c r="F137" s="19">
        <v>21366800</v>
      </c>
      <c r="G137" s="74">
        <f t="shared" si="7"/>
        <v>124.59376228541477</v>
      </c>
      <c r="H137" s="12"/>
      <c r="I137" s="12"/>
      <c r="J137" s="14"/>
      <c r="K137" s="12"/>
      <c r="L137" s="14"/>
      <c r="M137" s="12"/>
      <c r="N137" s="13"/>
      <c r="O137" s="13"/>
    </row>
    <row r="138" spans="1:15" ht="102" x14ac:dyDescent="0.25">
      <c r="A138" s="60" t="s">
        <v>247</v>
      </c>
      <c r="B138" s="61" t="s">
        <v>226</v>
      </c>
      <c r="C138" s="57">
        <v>268200</v>
      </c>
      <c r="D138" s="18">
        <v>0</v>
      </c>
      <c r="E138" s="72">
        <f t="shared" si="9"/>
        <v>0</v>
      </c>
      <c r="F138" s="19">
        <v>0</v>
      </c>
      <c r="G138" s="74">
        <v>0</v>
      </c>
      <c r="H138" s="12"/>
      <c r="I138" s="12"/>
      <c r="J138" s="14"/>
      <c r="K138" s="12"/>
      <c r="L138" s="14"/>
      <c r="M138" s="12"/>
      <c r="N138" s="13"/>
      <c r="O138" s="13"/>
    </row>
    <row r="139" spans="1:15" ht="38.25" x14ac:dyDescent="0.25">
      <c r="A139" s="60" t="s">
        <v>248</v>
      </c>
      <c r="B139" s="61" t="s">
        <v>227</v>
      </c>
      <c r="C139" s="57">
        <v>220837</v>
      </c>
      <c r="D139" s="18">
        <v>0</v>
      </c>
      <c r="E139" s="72">
        <f t="shared" si="9"/>
        <v>0</v>
      </c>
      <c r="F139" s="19">
        <v>0</v>
      </c>
      <c r="G139" s="74">
        <v>0</v>
      </c>
      <c r="H139" s="12"/>
      <c r="I139" s="12"/>
      <c r="J139" s="14"/>
      <c r="K139" s="12"/>
      <c r="L139" s="14"/>
      <c r="M139" s="12"/>
      <c r="N139" s="13"/>
      <c r="O139" s="13"/>
    </row>
    <row r="140" spans="1:15" ht="63.75" x14ac:dyDescent="0.25">
      <c r="A140" s="60" t="s">
        <v>249</v>
      </c>
      <c r="B140" s="61" t="s">
        <v>228</v>
      </c>
      <c r="C140" s="57">
        <v>2732000</v>
      </c>
      <c r="D140" s="18">
        <v>679320</v>
      </c>
      <c r="E140" s="72">
        <f t="shared" si="9"/>
        <v>24.865300146412885</v>
      </c>
      <c r="F140" s="19">
        <v>707472</v>
      </c>
      <c r="G140" s="74">
        <f t="shared" si="7"/>
        <v>96.020761245674734</v>
      </c>
      <c r="H140" s="12"/>
      <c r="I140" s="12"/>
      <c r="J140" s="14"/>
      <c r="K140" s="12"/>
      <c r="L140" s="14"/>
      <c r="M140" s="12"/>
      <c r="N140" s="13"/>
      <c r="O140" s="13"/>
    </row>
    <row r="141" spans="1:15" ht="140.25" x14ac:dyDescent="0.25">
      <c r="A141" s="60" t="s">
        <v>250</v>
      </c>
      <c r="B141" s="61" t="s">
        <v>229</v>
      </c>
      <c r="C141" s="57">
        <v>624978</v>
      </c>
      <c r="D141" s="18">
        <v>150000</v>
      </c>
      <c r="E141" s="72">
        <f t="shared" si="9"/>
        <v>24.000844829738007</v>
      </c>
      <c r="F141" s="19">
        <v>120000</v>
      </c>
      <c r="G141" s="74">
        <f t="shared" si="7"/>
        <v>125</v>
      </c>
      <c r="H141" s="12"/>
      <c r="I141" s="12"/>
      <c r="J141" s="14"/>
      <c r="K141" s="12"/>
      <c r="L141" s="14"/>
      <c r="M141" s="12"/>
      <c r="N141" s="13"/>
      <c r="O141" s="13"/>
    </row>
    <row r="142" spans="1:15" ht="38.25" x14ac:dyDescent="0.25">
      <c r="A142" s="60" t="s">
        <v>251</v>
      </c>
      <c r="B142" s="61" t="s">
        <v>230</v>
      </c>
      <c r="C142" s="57">
        <v>1850567</v>
      </c>
      <c r="D142" s="18">
        <v>405000</v>
      </c>
      <c r="E142" s="72">
        <f t="shared" si="9"/>
        <v>21.885184378625578</v>
      </c>
      <c r="F142" s="19">
        <v>283420</v>
      </c>
      <c r="G142" s="74">
        <f t="shared" si="7"/>
        <v>142.89746665725778</v>
      </c>
      <c r="H142" s="12"/>
      <c r="I142" s="12"/>
      <c r="J142" s="14"/>
      <c r="K142" s="12"/>
      <c r="L142" s="14"/>
      <c r="M142" s="12"/>
      <c r="N142" s="13"/>
      <c r="O142" s="13"/>
    </row>
    <row r="143" spans="1:15" ht="89.25" x14ac:dyDescent="0.25">
      <c r="A143" s="60" t="s">
        <v>252</v>
      </c>
      <c r="B143" s="61" t="s">
        <v>231</v>
      </c>
      <c r="C143" s="57">
        <v>624878</v>
      </c>
      <c r="D143" s="18">
        <v>150000</v>
      </c>
      <c r="E143" s="72">
        <f t="shared" si="9"/>
        <v>24.004685714651501</v>
      </c>
      <c r="F143" s="19">
        <v>240000</v>
      </c>
      <c r="G143" s="74">
        <f t="shared" si="7"/>
        <v>62.5</v>
      </c>
      <c r="H143" s="12"/>
      <c r="I143" s="12"/>
      <c r="J143" s="14"/>
      <c r="K143" s="12"/>
      <c r="L143" s="14"/>
      <c r="M143" s="12"/>
      <c r="N143" s="13"/>
      <c r="O143" s="13"/>
    </row>
    <row r="144" spans="1:15" ht="38.25" x14ac:dyDescent="0.25">
      <c r="A144" s="60" t="s">
        <v>253</v>
      </c>
      <c r="B144" s="61" t="s">
        <v>232</v>
      </c>
      <c r="C144" s="57">
        <v>539418</v>
      </c>
      <c r="D144" s="18">
        <v>102830</v>
      </c>
      <c r="E144" s="72">
        <f t="shared" si="9"/>
        <v>19.063138419555891</v>
      </c>
      <c r="F144" s="19">
        <v>58760</v>
      </c>
      <c r="G144" s="74">
        <f t="shared" si="7"/>
        <v>175</v>
      </c>
      <c r="H144" s="12"/>
      <c r="I144" s="12"/>
      <c r="J144" s="14"/>
      <c r="K144" s="12"/>
      <c r="L144" s="14"/>
      <c r="M144" s="12"/>
      <c r="N144" s="13"/>
      <c r="O144" s="13"/>
    </row>
    <row r="145" spans="1:15" ht="38.25" x14ac:dyDescent="0.25">
      <c r="A145" s="60" t="s">
        <v>254</v>
      </c>
      <c r="B145" s="61" t="s">
        <v>233</v>
      </c>
      <c r="C145" s="57">
        <v>1977861.6</v>
      </c>
      <c r="D145" s="18">
        <v>470080</v>
      </c>
      <c r="E145" s="72">
        <f t="shared" si="9"/>
        <v>23.767082590612002</v>
      </c>
      <c r="F145" s="19">
        <v>602290</v>
      </c>
      <c r="G145" s="74">
        <f t="shared" si="7"/>
        <v>78.048780487804876</v>
      </c>
      <c r="H145" s="12"/>
      <c r="I145" s="12"/>
      <c r="J145" s="14"/>
      <c r="K145" s="12"/>
      <c r="L145" s="14"/>
      <c r="M145" s="12"/>
      <c r="N145" s="13"/>
      <c r="O145" s="13"/>
    </row>
    <row r="146" spans="1:15" ht="25.5" x14ac:dyDescent="0.25">
      <c r="A146" s="60" t="s">
        <v>255</v>
      </c>
      <c r="B146" s="61" t="s">
        <v>234</v>
      </c>
      <c r="C146" s="57">
        <v>631620</v>
      </c>
      <c r="D146" s="18">
        <v>152320.16</v>
      </c>
      <c r="E146" s="72">
        <f t="shared" si="9"/>
        <v>24.11579114024255</v>
      </c>
      <c r="F146" s="19">
        <v>191024.55</v>
      </c>
      <c r="G146" s="74">
        <f t="shared" si="7"/>
        <v>79.738525754935694</v>
      </c>
      <c r="H146" s="12"/>
      <c r="I146" s="12"/>
      <c r="J146" s="14"/>
      <c r="K146" s="12"/>
      <c r="L146" s="14"/>
      <c r="M146" s="12"/>
      <c r="N146" s="13"/>
      <c r="O146" s="13"/>
    </row>
    <row r="147" spans="1:15" ht="102" x14ac:dyDescent="0.25">
      <c r="A147" s="60" t="s">
        <v>256</v>
      </c>
      <c r="B147" s="61" t="s">
        <v>235</v>
      </c>
      <c r="C147" s="57">
        <v>9176400</v>
      </c>
      <c r="D147" s="18">
        <v>2804000</v>
      </c>
      <c r="E147" s="72">
        <f t="shared" si="9"/>
        <v>30.556645307528008</v>
      </c>
      <c r="F147" s="19">
        <v>2563500</v>
      </c>
      <c r="G147" s="74">
        <f t="shared" si="7"/>
        <v>109.38170470060464</v>
      </c>
      <c r="H147" s="12"/>
      <c r="I147" s="12"/>
      <c r="J147" s="14"/>
      <c r="K147" s="12"/>
      <c r="L147" s="14"/>
      <c r="M147" s="12"/>
      <c r="N147" s="13"/>
      <c r="O147" s="13"/>
    </row>
    <row r="148" spans="1:15" ht="51" x14ac:dyDescent="0.25">
      <c r="A148" s="60" t="s">
        <v>257</v>
      </c>
      <c r="B148" s="61" t="s">
        <v>236</v>
      </c>
      <c r="C148" s="57">
        <v>396700</v>
      </c>
      <c r="D148" s="18">
        <v>105000</v>
      </c>
      <c r="E148" s="72">
        <f t="shared" si="9"/>
        <v>26.468364003024959</v>
      </c>
      <c r="F148" s="19">
        <v>115000</v>
      </c>
      <c r="G148" s="74">
        <f t="shared" si="7"/>
        <v>91.304347826086953</v>
      </c>
      <c r="H148" s="12"/>
      <c r="I148" s="12"/>
      <c r="J148" s="14"/>
      <c r="K148" s="12"/>
      <c r="L148" s="14"/>
      <c r="M148" s="12"/>
      <c r="N148" s="13"/>
      <c r="O148" s="13"/>
    </row>
    <row r="149" spans="1:15" ht="51" x14ac:dyDescent="0.25">
      <c r="A149" s="60" t="s">
        <v>258</v>
      </c>
      <c r="B149" s="61" t="s">
        <v>237</v>
      </c>
      <c r="C149" s="57">
        <v>4136580</v>
      </c>
      <c r="D149" s="18">
        <v>0</v>
      </c>
      <c r="E149" s="72">
        <f t="shared" si="9"/>
        <v>0</v>
      </c>
      <c r="F149" s="19">
        <v>0</v>
      </c>
      <c r="G149" s="74">
        <v>0</v>
      </c>
      <c r="H149" s="12"/>
      <c r="I149" s="12"/>
      <c r="J149" s="14"/>
      <c r="K149" s="12"/>
      <c r="L149" s="14"/>
      <c r="M149" s="12"/>
      <c r="N149" s="13"/>
      <c r="O149" s="13"/>
    </row>
    <row r="150" spans="1:15" ht="38.25" x14ac:dyDescent="0.25">
      <c r="A150" s="60" t="s">
        <v>168</v>
      </c>
      <c r="B150" s="61" t="s">
        <v>169</v>
      </c>
      <c r="C150" s="57">
        <v>578755.1</v>
      </c>
      <c r="D150" s="18">
        <v>87530.18</v>
      </c>
      <c r="E150" s="72">
        <f t="shared" si="9"/>
        <v>15.123871910588779</v>
      </c>
      <c r="F150" s="19">
        <v>8046</v>
      </c>
      <c r="G150" s="74">
        <f t="shared" si="7"/>
        <v>1087.8719860800397</v>
      </c>
      <c r="H150" s="12"/>
      <c r="I150" s="12"/>
      <c r="J150" s="14"/>
      <c r="K150" s="12"/>
      <c r="L150" s="14"/>
      <c r="M150" s="12"/>
      <c r="N150" s="13"/>
      <c r="O150" s="13"/>
    </row>
    <row r="151" spans="1:15" ht="38.25" x14ac:dyDescent="0.25">
      <c r="A151" s="60" t="s">
        <v>259</v>
      </c>
      <c r="B151" s="61" t="s">
        <v>238</v>
      </c>
      <c r="C151" s="57">
        <v>578755.1</v>
      </c>
      <c r="D151" s="18">
        <v>87530.18</v>
      </c>
      <c r="E151" s="72">
        <f t="shared" si="9"/>
        <v>15.123871910588779</v>
      </c>
      <c r="F151" s="19">
        <v>8046</v>
      </c>
      <c r="G151" s="74">
        <f t="shared" si="7"/>
        <v>1087.8719860800397</v>
      </c>
      <c r="H151" s="12"/>
      <c r="I151" s="12"/>
      <c r="J151" s="14"/>
      <c r="K151" s="12"/>
      <c r="L151" s="14"/>
      <c r="M151" s="12"/>
      <c r="N151" s="13"/>
      <c r="O151" s="13"/>
    </row>
    <row r="152" spans="1:15" ht="51" x14ac:dyDescent="0.25">
      <c r="A152" s="60" t="s">
        <v>170</v>
      </c>
      <c r="B152" s="61" t="s">
        <v>171</v>
      </c>
      <c r="C152" s="57">
        <v>22100</v>
      </c>
      <c r="D152" s="18">
        <v>0</v>
      </c>
      <c r="E152" s="72">
        <f t="shared" si="9"/>
        <v>0</v>
      </c>
      <c r="F152" s="19">
        <v>0</v>
      </c>
      <c r="G152" s="74">
        <v>0</v>
      </c>
      <c r="H152" s="12"/>
      <c r="I152" s="12"/>
      <c r="J152" s="14"/>
      <c r="K152" s="12"/>
      <c r="L152" s="14"/>
      <c r="M152" s="12"/>
      <c r="N152" s="13"/>
      <c r="O152" s="13"/>
    </row>
    <row r="153" spans="1:15" ht="51" x14ac:dyDescent="0.25">
      <c r="A153" s="60" t="s">
        <v>260</v>
      </c>
      <c r="B153" s="61" t="s">
        <v>239</v>
      </c>
      <c r="C153" s="57">
        <v>22100</v>
      </c>
      <c r="D153" s="18">
        <v>0</v>
      </c>
      <c r="E153" s="72">
        <f t="shared" si="9"/>
        <v>0</v>
      </c>
      <c r="F153" s="19">
        <v>0</v>
      </c>
      <c r="G153" s="74">
        <v>0</v>
      </c>
      <c r="H153" s="12"/>
      <c r="I153" s="12"/>
      <c r="J153" s="14"/>
      <c r="K153" s="12"/>
      <c r="L153" s="14"/>
      <c r="M153" s="12"/>
      <c r="N153" s="13"/>
      <c r="O153" s="13"/>
    </row>
    <row r="154" spans="1:15" ht="89.25" x14ac:dyDescent="0.25">
      <c r="A154" s="60" t="s">
        <v>261</v>
      </c>
      <c r="B154" s="61" t="s">
        <v>240</v>
      </c>
      <c r="C154" s="57">
        <v>7400000</v>
      </c>
      <c r="D154" s="18">
        <v>1757700</v>
      </c>
      <c r="E154" s="72">
        <f t="shared" si="9"/>
        <v>23.752702702702702</v>
      </c>
      <c r="F154" s="19">
        <v>1835820</v>
      </c>
      <c r="G154" s="74">
        <f t="shared" si="7"/>
        <v>95.744680851063833</v>
      </c>
      <c r="H154" s="12"/>
      <c r="I154" s="12"/>
      <c r="J154" s="14"/>
      <c r="K154" s="12"/>
      <c r="L154" s="14"/>
      <c r="M154" s="12"/>
      <c r="N154" s="13"/>
      <c r="O154" s="13"/>
    </row>
    <row r="155" spans="1:15" ht="89.25" x14ac:dyDescent="0.25">
      <c r="A155" s="60" t="s">
        <v>262</v>
      </c>
      <c r="B155" s="61" t="s">
        <v>241</v>
      </c>
      <c r="C155" s="57">
        <v>7400000</v>
      </c>
      <c r="D155" s="18">
        <v>1757700</v>
      </c>
      <c r="E155" s="72">
        <f t="shared" si="9"/>
        <v>23.752702702702702</v>
      </c>
      <c r="F155" s="19">
        <v>1835820</v>
      </c>
      <c r="G155" s="74">
        <f t="shared" si="7"/>
        <v>95.744680851063833</v>
      </c>
      <c r="H155" s="12"/>
      <c r="I155" s="12"/>
      <c r="J155" s="14"/>
      <c r="K155" s="12"/>
      <c r="L155" s="14"/>
      <c r="M155" s="12"/>
      <c r="N155" s="13"/>
      <c r="O155" s="13"/>
    </row>
    <row r="156" spans="1:15" ht="25.5" x14ac:dyDescent="0.25">
      <c r="A156" s="60" t="s">
        <v>263</v>
      </c>
      <c r="B156" s="61" t="s">
        <v>242</v>
      </c>
      <c r="C156" s="57">
        <v>804993</v>
      </c>
      <c r="D156" s="18">
        <v>160557.46</v>
      </c>
      <c r="E156" s="72">
        <f t="shared" si="9"/>
        <v>19.945199523474116</v>
      </c>
      <c r="F156" s="19">
        <v>141233.06</v>
      </c>
      <c r="G156" s="74">
        <f t="shared" si="7"/>
        <v>113.68263209761227</v>
      </c>
      <c r="H156" s="12"/>
      <c r="I156" s="12"/>
      <c r="J156" s="14"/>
      <c r="K156" s="12"/>
      <c r="L156" s="14"/>
      <c r="M156" s="12"/>
      <c r="N156" s="13"/>
      <c r="O156" s="13"/>
    </row>
    <row r="157" spans="1:15" ht="25.5" x14ac:dyDescent="0.25">
      <c r="A157" s="60" t="s">
        <v>264</v>
      </c>
      <c r="B157" s="61" t="s">
        <v>243</v>
      </c>
      <c r="C157" s="57">
        <v>804993</v>
      </c>
      <c r="D157" s="18">
        <v>160557.46</v>
      </c>
      <c r="E157" s="72">
        <f t="shared" si="9"/>
        <v>19.945199523474116</v>
      </c>
      <c r="F157" s="19">
        <v>141233.06</v>
      </c>
      <c r="G157" s="74">
        <f t="shared" si="7"/>
        <v>113.68263209761227</v>
      </c>
      <c r="H157" s="12"/>
      <c r="I157" s="12"/>
      <c r="J157" s="14"/>
      <c r="K157" s="12"/>
      <c r="L157" s="14"/>
      <c r="M157" s="12"/>
      <c r="N157" s="13"/>
      <c r="O157" s="13"/>
    </row>
    <row r="158" spans="1:15" x14ac:dyDescent="0.25">
      <c r="A158" s="67" t="s">
        <v>172</v>
      </c>
      <c r="B158" s="62" t="s">
        <v>173</v>
      </c>
      <c r="C158" s="63">
        <f>C159+C161</f>
        <v>664270</v>
      </c>
      <c r="D158" s="63">
        <f t="shared" ref="D158:F158" si="13">D159+D161</f>
        <v>166062</v>
      </c>
      <c r="E158" s="75">
        <f t="shared" si="9"/>
        <v>24.999172023424208</v>
      </c>
      <c r="F158" s="63">
        <f t="shared" si="13"/>
        <v>163911</v>
      </c>
      <c r="G158" s="71">
        <f t="shared" si="7"/>
        <v>101.31229752731666</v>
      </c>
      <c r="H158" s="12"/>
      <c r="I158" s="12"/>
      <c r="J158" s="14"/>
      <c r="K158" s="12"/>
      <c r="L158" s="14"/>
      <c r="M158" s="12"/>
      <c r="N158" s="13"/>
      <c r="O158" s="13"/>
    </row>
    <row r="159" spans="1:15" ht="114.75" x14ac:dyDescent="0.25">
      <c r="A159" s="60" t="s">
        <v>174</v>
      </c>
      <c r="B159" s="61" t="s">
        <v>175</v>
      </c>
      <c r="C159" s="57">
        <v>156240</v>
      </c>
      <c r="D159" s="18">
        <v>39060</v>
      </c>
      <c r="E159" s="72">
        <f t="shared" si="9"/>
        <v>25</v>
      </c>
      <c r="F159" s="19">
        <v>38409</v>
      </c>
      <c r="G159" s="74">
        <f t="shared" si="7"/>
        <v>101.69491525423729</v>
      </c>
      <c r="H159" s="12"/>
      <c r="I159" s="12"/>
      <c r="J159" s="14"/>
      <c r="K159" s="12"/>
      <c r="L159" s="14"/>
      <c r="M159" s="12"/>
      <c r="N159" s="13"/>
      <c r="O159" s="13"/>
    </row>
    <row r="160" spans="1:15" ht="114.75" x14ac:dyDescent="0.25">
      <c r="A160" s="60" t="s">
        <v>279</v>
      </c>
      <c r="B160" s="61" t="s">
        <v>265</v>
      </c>
      <c r="C160" s="57">
        <v>156240</v>
      </c>
      <c r="D160" s="18">
        <v>39060</v>
      </c>
      <c r="E160" s="72">
        <f t="shared" si="9"/>
        <v>25</v>
      </c>
      <c r="F160" s="19">
        <v>38409</v>
      </c>
      <c r="G160" s="74">
        <f t="shared" si="7"/>
        <v>101.69491525423729</v>
      </c>
      <c r="H160" s="12"/>
      <c r="I160" s="12"/>
      <c r="J160" s="14"/>
      <c r="K160" s="12"/>
      <c r="L160" s="14"/>
      <c r="M160" s="12"/>
      <c r="N160" s="13"/>
      <c r="O160" s="13"/>
    </row>
    <row r="161" spans="1:15" ht="63.75" x14ac:dyDescent="0.25">
      <c r="A161" s="60" t="s">
        <v>280</v>
      </c>
      <c r="B161" s="61" t="s">
        <v>266</v>
      </c>
      <c r="C161" s="57">
        <v>508030</v>
      </c>
      <c r="D161" s="18">
        <v>127002</v>
      </c>
      <c r="E161" s="72">
        <f t="shared" si="9"/>
        <v>24.9989173867685</v>
      </c>
      <c r="F161" s="19">
        <v>125502</v>
      </c>
      <c r="G161" s="74">
        <f t="shared" si="7"/>
        <v>101.19520007649281</v>
      </c>
      <c r="H161" s="12"/>
      <c r="I161" s="12"/>
      <c r="J161" s="14"/>
      <c r="K161" s="12"/>
      <c r="L161" s="14"/>
      <c r="M161" s="12"/>
      <c r="N161" s="13"/>
      <c r="O161" s="13"/>
    </row>
    <row r="162" spans="1:15" ht="63.75" x14ac:dyDescent="0.25">
      <c r="A162" s="60" t="s">
        <v>281</v>
      </c>
      <c r="B162" s="61" t="s">
        <v>267</v>
      </c>
      <c r="C162" s="57">
        <v>508030</v>
      </c>
      <c r="D162" s="18">
        <v>127002</v>
      </c>
      <c r="E162" s="72">
        <f t="shared" si="9"/>
        <v>24.9989173867685</v>
      </c>
      <c r="F162" s="19">
        <v>125502</v>
      </c>
      <c r="G162" s="74">
        <f t="shared" si="7"/>
        <v>101.19520007649281</v>
      </c>
      <c r="H162" s="12"/>
      <c r="I162" s="12"/>
      <c r="J162" s="14"/>
      <c r="K162" s="12"/>
      <c r="L162" s="14"/>
      <c r="M162" s="12"/>
      <c r="N162" s="13"/>
      <c r="O162" s="13"/>
    </row>
    <row r="163" spans="1:15" ht="76.5" x14ac:dyDescent="0.25">
      <c r="A163" s="67" t="s">
        <v>282</v>
      </c>
      <c r="B163" s="62" t="s">
        <v>268</v>
      </c>
      <c r="C163" s="63">
        <v>0</v>
      </c>
      <c r="D163" s="63">
        <v>0</v>
      </c>
      <c r="E163" s="75">
        <v>0</v>
      </c>
      <c r="F163" s="63">
        <v>0</v>
      </c>
      <c r="G163" s="71">
        <v>0</v>
      </c>
      <c r="H163" s="12"/>
      <c r="I163" s="12"/>
      <c r="J163" s="14"/>
      <c r="K163" s="12"/>
      <c r="L163" s="14"/>
      <c r="M163" s="12"/>
      <c r="N163" s="13"/>
      <c r="O163" s="13"/>
    </row>
    <row r="164" spans="1:15" s="55" customFormat="1" ht="76.5" x14ac:dyDescent="0.25">
      <c r="A164" s="68" t="s">
        <v>283</v>
      </c>
      <c r="B164" s="58" t="s">
        <v>269</v>
      </c>
      <c r="C164" s="69">
        <v>0</v>
      </c>
      <c r="D164" s="69">
        <v>0</v>
      </c>
      <c r="E164" s="72">
        <v>0</v>
      </c>
      <c r="F164" s="72">
        <v>0</v>
      </c>
      <c r="G164" s="74">
        <v>0</v>
      </c>
      <c r="H164" s="27"/>
      <c r="I164" s="27"/>
      <c r="J164" s="35"/>
      <c r="K164" s="27"/>
      <c r="L164" s="35"/>
      <c r="M164" s="27"/>
      <c r="N164" s="28"/>
      <c r="O164" s="28"/>
    </row>
    <row r="165" spans="1:15" ht="38.25" x14ac:dyDescent="0.25">
      <c r="A165" s="60" t="s">
        <v>284</v>
      </c>
      <c r="B165" s="61" t="s">
        <v>270</v>
      </c>
      <c r="C165" s="57">
        <v>0</v>
      </c>
      <c r="D165" s="57">
        <v>0</v>
      </c>
      <c r="E165" s="72">
        <v>0</v>
      </c>
      <c r="F165" s="72">
        <v>0</v>
      </c>
      <c r="G165" s="74">
        <v>0</v>
      </c>
      <c r="H165" s="12"/>
      <c r="I165" s="12"/>
      <c r="J165" s="14"/>
      <c r="K165" s="12"/>
      <c r="L165" s="14"/>
      <c r="M165" s="12"/>
      <c r="N165" s="13"/>
      <c r="O165" s="13"/>
    </row>
    <row r="166" spans="1:15" ht="25.5" x14ac:dyDescent="0.25">
      <c r="A166" s="60" t="s">
        <v>285</v>
      </c>
      <c r="B166" s="61" t="s">
        <v>271</v>
      </c>
      <c r="C166" s="57">
        <v>0</v>
      </c>
      <c r="D166" s="57">
        <v>0</v>
      </c>
      <c r="E166" s="72">
        <v>0</v>
      </c>
      <c r="F166" s="72">
        <v>0</v>
      </c>
      <c r="G166" s="74">
        <v>0</v>
      </c>
      <c r="H166" s="12"/>
      <c r="I166" s="12"/>
      <c r="J166" s="14"/>
      <c r="K166" s="12"/>
      <c r="L166" s="14"/>
      <c r="M166" s="12"/>
      <c r="N166" s="13"/>
      <c r="O166" s="13"/>
    </row>
    <row r="167" spans="1:15" ht="51" x14ac:dyDescent="0.25">
      <c r="A167" s="60" t="s">
        <v>176</v>
      </c>
      <c r="B167" s="61" t="s">
        <v>177</v>
      </c>
      <c r="C167" s="57">
        <v>0</v>
      </c>
      <c r="D167" s="57">
        <v>0</v>
      </c>
      <c r="E167" s="72">
        <v>0</v>
      </c>
      <c r="F167" s="72">
        <v>0</v>
      </c>
      <c r="G167" s="74">
        <v>0</v>
      </c>
      <c r="H167" s="12"/>
      <c r="I167" s="12"/>
      <c r="J167" s="14"/>
      <c r="K167" s="12"/>
      <c r="L167" s="14"/>
      <c r="M167" s="12"/>
      <c r="N167" s="13"/>
      <c r="O167" s="13"/>
    </row>
    <row r="168" spans="1:15" ht="63.75" x14ac:dyDescent="0.25">
      <c r="A168" s="60" t="s">
        <v>178</v>
      </c>
      <c r="B168" s="61" t="s">
        <v>179</v>
      </c>
      <c r="C168" s="57">
        <v>0</v>
      </c>
      <c r="D168" s="57">
        <v>0</v>
      </c>
      <c r="E168" s="72">
        <v>0</v>
      </c>
      <c r="F168" s="72">
        <v>0</v>
      </c>
      <c r="G168" s="74">
        <v>0</v>
      </c>
      <c r="H168" s="12"/>
      <c r="I168" s="12"/>
      <c r="J168" s="14"/>
      <c r="K168" s="12"/>
      <c r="L168" s="14"/>
      <c r="M168" s="12"/>
      <c r="N168" s="13"/>
      <c r="O168" s="13"/>
    </row>
    <row r="169" spans="1:15" ht="63.75" x14ac:dyDescent="0.25">
      <c r="A169" s="60" t="s">
        <v>286</v>
      </c>
      <c r="B169" s="61" t="s">
        <v>272</v>
      </c>
      <c r="C169" s="57">
        <v>0</v>
      </c>
      <c r="D169" s="57">
        <v>0</v>
      </c>
      <c r="E169" s="72">
        <v>0</v>
      </c>
      <c r="F169" s="72">
        <v>0</v>
      </c>
      <c r="G169" s="74">
        <v>0</v>
      </c>
      <c r="H169" s="12"/>
      <c r="I169" s="12"/>
      <c r="J169" s="14"/>
      <c r="K169" s="12"/>
      <c r="L169" s="14"/>
      <c r="M169" s="12"/>
      <c r="N169" s="13"/>
      <c r="O169" s="13"/>
    </row>
    <row r="170" spans="1:15" ht="51" x14ac:dyDescent="0.25">
      <c r="A170" s="60" t="s">
        <v>287</v>
      </c>
      <c r="B170" s="61" t="s">
        <v>273</v>
      </c>
      <c r="C170" s="57">
        <v>0</v>
      </c>
      <c r="D170" s="57">
        <v>0</v>
      </c>
      <c r="E170" s="72">
        <v>0</v>
      </c>
      <c r="F170" s="72">
        <v>0</v>
      </c>
      <c r="G170" s="74">
        <v>0</v>
      </c>
      <c r="H170" s="12"/>
      <c r="I170" s="12"/>
      <c r="J170" s="14"/>
      <c r="K170" s="12"/>
      <c r="L170" s="14"/>
      <c r="M170" s="12"/>
      <c r="N170" s="13"/>
      <c r="O170" s="13"/>
    </row>
    <row r="171" spans="1:15" ht="25.5" x14ac:dyDescent="0.25">
      <c r="A171" s="60" t="s">
        <v>288</v>
      </c>
      <c r="B171" s="61" t="s">
        <v>274</v>
      </c>
      <c r="C171" s="57">
        <v>0</v>
      </c>
      <c r="D171" s="57">
        <v>0</v>
      </c>
      <c r="E171" s="72">
        <v>0</v>
      </c>
      <c r="F171" s="72">
        <v>0</v>
      </c>
      <c r="G171" s="74">
        <v>0</v>
      </c>
      <c r="H171" s="12"/>
      <c r="I171" s="12"/>
      <c r="J171" s="14"/>
      <c r="K171" s="12"/>
      <c r="L171" s="14"/>
      <c r="M171" s="12"/>
      <c r="N171" s="13"/>
      <c r="O171" s="13"/>
    </row>
    <row r="172" spans="1:15" ht="38.25" x14ac:dyDescent="0.25">
      <c r="A172" s="67" t="s">
        <v>180</v>
      </c>
      <c r="B172" s="62" t="s">
        <v>181</v>
      </c>
      <c r="C172" s="63">
        <f>C173</f>
        <v>-119995.68000000001</v>
      </c>
      <c r="D172" s="63">
        <f>D173</f>
        <v>-119995.68000000001</v>
      </c>
      <c r="E172" s="75">
        <f t="shared" ref="E172:E176" si="14">D172/C172*100</f>
        <v>100</v>
      </c>
      <c r="F172" s="63">
        <f>F173</f>
        <v>-4797.58</v>
      </c>
      <c r="G172" s="71">
        <f t="shared" ref="G172:G176" si="15">D172/F172*100</f>
        <v>2501.1710070493878</v>
      </c>
      <c r="H172" s="12"/>
      <c r="I172" s="12"/>
      <c r="J172" s="14"/>
      <c r="K172" s="12"/>
      <c r="L172" s="14"/>
      <c r="M172" s="12"/>
      <c r="N172" s="13"/>
      <c r="O172" s="13"/>
    </row>
    <row r="173" spans="1:15" ht="38.25" x14ac:dyDescent="0.25">
      <c r="A173" s="60" t="s">
        <v>289</v>
      </c>
      <c r="B173" s="61" t="s">
        <v>275</v>
      </c>
      <c r="C173" s="57">
        <f>C174+C175+C176</f>
        <v>-119995.68000000001</v>
      </c>
      <c r="D173" s="57">
        <f>D174+D175+D176</f>
        <v>-119995.68000000001</v>
      </c>
      <c r="E173" s="72">
        <f t="shared" si="14"/>
        <v>100</v>
      </c>
      <c r="F173" s="57">
        <f>F174+F175+F176</f>
        <v>-4797.58</v>
      </c>
      <c r="G173" s="74">
        <v>0</v>
      </c>
      <c r="H173" s="12"/>
      <c r="I173" s="12"/>
      <c r="J173" s="14"/>
      <c r="K173" s="12"/>
      <c r="L173" s="14"/>
      <c r="M173" s="12"/>
      <c r="N173" s="13"/>
      <c r="O173" s="13"/>
    </row>
    <row r="174" spans="1:15" ht="51" x14ac:dyDescent="0.25">
      <c r="A174" s="60" t="s">
        <v>290</v>
      </c>
      <c r="B174" s="61" t="s">
        <v>276</v>
      </c>
      <c r="C174" s="57">
        <v>-94076.52</v>
      </c>
      <c r="D174" s="57">
        <v>-94076.52</v>
      </c>
      <c r="E174" s="72">
        <f t="shared" si="14"/>
        <v>100</v>
      </c>
      <c r="F174" s="19">
        <v>0</v>
      </c>
      <c r="G174" s="74">
        <v>0</v>
      </c>
      <c r="H174" s="12"/>
      <c r="I174" s="12"/>
      <c r="J174" s="14"/>
      <c r="K174" s="12"/>
      <c r="L174" s="14"/>
      <c r="M174" s="12"/>
      <c r="N174" s="13"/>
      <c r="O174" s="13"/>
    </row>
    <row r="175" spans="1:15" ht="102" x14ac:dyDescent="0.25">
      <c r="A175" s="60" t="s">
        <v>291</v>
      </c>
      <c r="B175" s="61" t="s">
        <v>277</v>
      </c>
      <c r="C175" s="57">
        <v>-19953.55</v>
      </c>
      <c r="D175" s="57">
        <v>-19953.55</v>
      </c>
      <c r="E175" s="72">
        <f t="shared" si="14"/>
        <v>100</v>
      </c>
      <c r="F175" s="19">
        <v>0</v>
      </c>
      <c r="G175" s="74">
        <v>0</v>
      </c>
      <c r="H175" s="12"/>
      <c r="I175" s="12"/>
      <c r="J175" s="14"/>
      <c r="K175" s="12"/>
      <c r="L175" s="14"/>
      <c r="M175" s="12"/>
      <c r="N175" s="13"/>
      <c r="O175" s="13"/>
    </row>
    <row r="176" spans="1:15" ht="38.25" x14ac:dyDescent="0.25">
      <c r="A176" s="60" t="s">
        <v>292</v>
      </c>
      <c r="B176" s="61" t="s">
        <v>278</v>
      </c>
      <c r="C176" s="57">
        <v>-5965.61</v>
      </c>
      <c r="D176" s="57">
        <v>-5965.61</v>
      </c>
      <c r="E176" s="72">
        <f t="shared" si="14"/>
        <v>100</v>
      </c>
      <c r="F176" s="19">
        <v>-4797.58</v>
      </c>
      <c r="G176" s="74">
        <f t="shared" si="15"/>
        <v>124.34623289241659</v>
      </c>
      <c r="H176" s="12"/>
      <c r="I176" s="12"/>
      <c r="J176" s="14"/>
      <c r="K176" s="12"/>
      <c r="L176" s="14"/>
      <c r="M176" s="12"/>
      <c r="N176" s="13"/>
      <c r="O176" s="13"/>
    </row>
  </sheetData>
  <mergeCells count="2">
    <mergeCell ref="M1:N1"/>
    <mergeCell ref="A2:G2"/>
  </mergeCells>
  <pageMargins left="0.19685039370078741" right="0.19685039370078741" top="0.19685039370078741" bottom="0.19685039370078741" header="0" footer="0"/>
  <pageSetup paperSize="9" scale="84" fitToHeight="200" orientation="landscape" r:id="rId1"/>
  <headerFooter>
    <oddHeader>&amp;C&amp;P</oddHeader>
    <evenHeader>&amp;C&amp;P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s_nifi&lt;/Code&gt;&#10;  &lt;DocLink&gt;1997456&lt;/DocLink&gt;&#10;  &lt;DocName&gt;Аналитическая таблица по исполнению бюджета Смоленской области&lt;/DocName&gt;&#10;  &lt;VariantName&gt;_Орг=000001_Ф=s_nifi_Период=сентя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7B6D20B-C14B-4331-A720-CA08B75F45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vt:lpstr>
      <vt:lpstr>Доходы!Заголовки_для_печати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Ильина Олеся Михайловна 2</dc:creator>
  <cp:lastModifiedBy>Fin_Uliya</cp:lastModifiedBy>
  <cp:lastPrinted>2026-04-13T12:07:09Z</cp:lastPrinted>
  <dcterms:created xsi:type="dcterms:W3CDTF">2025-10-23T08:47:16Z</dcterms:created>
  <dcterms:modified xsi:type="dcterms:W3CDTF">2026-04-13T12:09:59Z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Аналитическая таблица по исполнению бюджета Смоленской области</vt:lpwstr>
  </property>
  <property fmtid="{D5CDD505-2E9C-101B-9397-08002B2CF9AE}" pid="3" name="Название отчета">
    <vt:lpwstr>_Орг=000001_Ф=s_nifi_Период=сентябрь 2025 года(2).xlsx</vt:lpwstr>
  </property>
  <property fmtid="{D5CDD505-2E9C-101B-9397-08002B2CF9AE}" pid="4" name="Версия клиента">
    <vt:lpwstr>24.2.598.703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803_omi</vt:lpwstr>
  </property>
  <property fmtid="{D5CDD505-2E9C-101B-9397-08002B2CF9AE}" pid="10" name="Шаблон">
    <vt:lpwstr>s_nifi_20220101.xlt</vt:lpwstr>
  </property>
  <property fmtid="{D5CDD505-2E9C-101B-9397-08002B2CF9AE}" pid="11" name="Локальная база">
    <vt:lpwstr>не используется</vt:lpwstr>
  </property>
</Properties>
</file>